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updateLinks="never"/>
  <mc:AlternateContent xmlns:mc="http://schemas.openxmlformats.org/markup-compatibility/2006">
    <mc:Choice Requires="x15">
      <x15ac:absPath xmlns:x15ac="http://schemas.microsoft.com/office/spreadsheetml/2010/11/ac" url="K:\LC_XXX_2025_SSICLG_64679__Subestação Ag_Rio_Vermelho_Carol\SICLG\REANÁLISE 07_05_2025\PLO\"/>
    </mc:Choice>
  </mc:AlternateContent>
  <xr:revisionPtr revIDLastSave="0" documentId="13_ncr:1_{B48EA050-A3AF-4B92-818E-EE90C55920EC}" xr6:coauthVersionLast="47" xr6:coauthVersionMax="47" xr10:uidLastSave="{00000000-0000-0000-0000-000000000000}"/>
  <bookViews>
    <workbookView xWindow="-120" yWindow="-120" windowWidth="24240" windowHeight="13020" tabRatio="667" firstSheet="1" activeTab="1" xr2:uid="{00000000-000D-0000-FFFF-FFFF00000000}"/>
  </bookViews>
  <sheets>
    <sheet name="DADOS EEAT" sheetId="8" state="hidden" r:id="rId1"/>
    <sheet name="RESUMO" sheetId="9" r:id="rId2"/>
    <sheet name="PLANILHA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I" localSheetId="1">#REF!</definedName>
    <definedName name="\I">#REF!</definedName>
    <definedName name="\J" localSheetId="1">#REF!</definedName>
    <definedName name="\J">#REF!</definedName>
    <definedName name="\O" localSheetId="1">#REF!</definedName>
    <definedName name="\O">#REF!</definedName>
    <definedName name="\P" localSheetId="1">#REF!</definedName>
    <definedName name="\P">#REF!</definedName>
    <definedName name="_" localSheetId="1">#REF!</definedName>
    <definedName name="_">#REF!</definedName>
    <definedName name="_________________________ACR10" localSheetId="1">#REF!</definedName>
    <definedName name="_________________________ACR10">#REF!</definedName>
    <definedName name="_________________________ACR15" localSheetId="1">#REF!</definedName>
    <definedName name="_________________________ACR15">#REF!</definedName>
    <definedName name="_________________________acr20" localSheetId="1">#REF!</definedName>
    <definedName name="_________________________acr20">#REF!</definedName>
    <definedName name="_________________________acr5" localSheetId="1">#REF!</definedName>
    <definedName name="_________________________acr5">#REF!</definedName>
    <definedName name="_________________________ARQ1" localSheetId="1">#REF!</definedName>
    <definedName name="_________________________ARQ1">#REF!</definedName>
    <definedName name="_________________________QT100" localSheetId="1">#REF!</definedName>
    <definedName name="_________________________QT100">#REF!</definedName>
    <definedName name="_________________________QT2" localSheetId="1">#REF!</definedName>
    <definedName name="_________________________QT2">#REF!</definedName>
    <definedName name="_________________________QT3" localSheetId="1">#REF!</definedName>
    <definedName name="_________________________QT3">#REF!</definedName>
    <definedName name="_________________________QT4" localSheetId="1">#REF!</definedName>
    <definedName name="_________________________QT4">#REF!</definedName>
    <definedName name="_________________________QT50" localSheetId="1">#REF!</definedName>
    <definedName name="_________________________QT50">#REF!</definedName>
    <definedName name="_________________________QT75" localSheetId="1">#REF!</definedName>
    <definedName name="_________________________QT75">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__ACR10" localSheetId="1">#REF!</definedName>
    <definedName name="______________________ACR10">#REF!</definedName>
    <definedName name="______________________ACR15" localSheetId="1">#REF!</definedName>
    <definedName name="______________________ACR15">#REF!</definedName>
    <definedName name="______________________acr20" localSheetId="1">#REF!</definedName>
    <definedName name="______________________acr20">#REF!</definedName>
    <definedName name="______________________acr5" localSheetId="1">#REF!</definedName>
    <definedName name="______________________acr5">#REF!</definedName>
    <definedName name="______________________ARQ1" localSheetId="1">#REF!</definedName>
    <definedName name="______________________ARQ1">#REF!</definedName>
    <definedName name="______________________QT100" localSheetId="1">#REF!</definedName>
    <definedName name="______________________QT100">#REF!</definedName>
    <definedName name="______________________QT2" localSheetId="1">#REF!</definedName>
    <definedName name="______________________QT2">#REF!</definedName>
    <definedName name="______________________QT3" localSheetId="1">#REF!</definedName>
    <definedName name="______________________QT3">#REF!</definedName>
    <definedName name="______________________QT4" localSheetId="1">#REF!</definedName>
    <definedName name="______________________QT4">#REF!</definedName>
    <definedName name="______________________QT50" localSheetId="1">#REF!</definedName>
    <definedName name="______________________QT50">#REF!</definedName>
    <definedName name="______________________QT75" localSheetId="1">#REF!</definedName>
    <definedName name="______________________QT75">#REF!</definedName>
    <definedName name="_____________________ACR10" localSheetId="1">#REF!</definedName>
    <definedName name="_____________________ACR10">#REF!</definedName>
    <definedName name="_____________________ACR15" localSheetId="1">#REF!</definedName>
    <definedName name="_____________________ACR15">#REF!</definedName>
    <definedName name="_____________________acr20" localSheetId="1">#REF!</definedName>
    <definedName name="_____________________acr20">#REF!</definedName>
    <definedName name="_____________________acr5" localSheetId="1">#REF!</definedName>
    <definedName name="_____________________acr5">#REF!</definedName>
    <definedName name="_____________________ARQ1" localSheetId="1">#REF!</definedName>
    <definedName name="_____________________ARQ1">#REF!</definedName>
    <definedName name="_____________________QT100" localSheetId="1">#REF!</definedName>
    <definedName name="_____________________QT100">#REF!</definedName>
    <definedName name="_____________________QT2" localSheetId="1">#REF!</definedName>
    <definedName name="_____________________QT2">#REF!</definedName>
    <definedName name="_____________________QT3" localSheetId="1">#REF!</definedName>
    <definedName name="_____________________QT3">#REF!</definedName>
    <definedName name="_____________________QT4" localSheetId="1">#REF!</definedName>
    <definedName name="_____________________QT4">#REF!</definedName>
    <definedName name="_____________________QT50" localSheetId="1">#REF!</definedName>
    <definedName name="_____________________QT50">#REF!</definedName>
    <definedName name="_____________________QT75" localSheetId="1">#REF!</definedName>
    <definedName name="_____________________QT75">#REF!</definedName>
    <definedName name="____________________ACR10" localSheetId="1">#REF!</definedName>
    <definedName name="____________________ACR10">#REF!</definedName>
    <definedName name="____________________ACR15" localSheetId="1">#REF!</definedName>
    <definedName name="____________________ACR15">#REF!</definedName>
    <definedName name="____________________acr20" localSheetId="1">#REF!</definedName>
    <definedName name="____________________acr20">#REF!</definedName>
    <definedName name="____________________acr5" localSheetId="1">#REF!</definedName>
    <definedName name="____________________acr5">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_ARQ1" localSheetId="1">#REF!</definedName>
    <definedName name="____________________ARQ1">#REF!</definedName>
    <definedName name="____________________QT100" localSheetId="1">#REF!</definedName>
    <definedName name="____________________QT100">#REF!</definedName>
    <definedName name="____________________QT2" localSheetId="1">#REF!</definedName>
    <definedName name="____________________QT2">#REF!</definedName>
    <definedName name="____________________QT3" localSheetId="1">#REF!</definedName>
    <definedName name="____________________QT3">#REF!</definedName>
    <definedName name="____________________QT4" localSheetId="1">#REF!</definedName>
    <definedName name="____________________QT4">#REF!</definedName>
    <definedName name="____________________QT50" localSheetId="1">#REF!</definedName>
    <definedName name="____________________QT50">#REF!</definedName>
    <definedName name="____________________QT75" localSheetId="1">#REF!</definedName>
    <definedName name="____________________QT75">#REF!</definedName>
    <definedName name="___________________ACR10" localSheetId="1">#REF!</definedName>
    <definedName name="___________________ACR10">#REF!</definedName>
    <definedName name="___________________ACR15" localSheetId="1">#REF!</definedName>
    <definedName name="___________________ACR15">#REF!</definedName>
    <definedName name="___________________acr20" localSheetId="1">#REF!</definedName>
    <definedName name="___________________acr20">#REF!</definedName>
    <definedName name="___________________acr5" localSheetId="1">#REF!</definedName>
    <definedName name="___________________acr5">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_ARQ1" localSheetId="1">#REF!</definedName>
    <definedName name="___________________ARQ1">#REF!</definedName>
    <definedName name="___________________QT100" localSheetId="1">#REF!</definedName>
    <definedName name="___________________QT100">#REF!</definedName>
    <definedName name="___________________QT2" localSheetId="1">#REF!</definedName>
    <definedName name="___________________QT2">#REF!</definedName>
    <definedName name="___________________QT3" localSheetId="1">#REF!</definedName>
    <definedName name="___________________QT3">#REF!</definedName>
    <definedName name="___________________QT4" localSheetId="1">#REF!</definedName>
    <definedName name="___________________QT4">#REF!</definedName>
    <definedName name="___________________QT50" localSheetId="1">#REF!</definedName>
    <definedName name="___________________QT50">#REF!</definedName>
    <definedName name="___________________QT75" localSheetId="1">#REF!</definedName>
    <definedName name="___________________QT75">#REF!</definedName>
    <definedName name="__________________ACR10" localSheetId="1">#REF!</definedName>
    <definedName name="__________________ACR10">#REF!</definedName>
    <definedName name="__________________ACR15" localSheetId="1">#REF!</definedName>
    <definedName name="__________________ACR15">#REF!</definedName>
    <definedName name="__________________acr20" localSheetId="1">#REF!</definedName>
    <definedName name="__________________acr20">#REF!</definedName>
    <definedName name="__________________acr5" localSheetId="1">#REF!</definedName>
    <definedName name="__________________acr5">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_ARQ1" localSheetId="1">#REF!</definedName>
    <definedName name="__________________ARQ1">#REF!</definedName>
    <definedName name="__________________QT100" localSheetId="1">#REF!</definedName>
    <definedName name="__________________QT100">#REF!</definedName>
    <definedName name="__________________QT2" localSheetId="1">#REF!</definedName>
    <definedName name="__________________QT2">#REF!</definedName>
    <definedName name="__________________QT3" localSheetId="1">#REF!</definedName>
    <definedName name="__________________QT3">#REF!</definedName>
    <definedName name="__________________QT4" localSheetId="1">#REF!</definedName>
    <definedName name="__________________QT4">#REF!</definedName>
    <definedName name="__________________QT50" localSheetId="1">#REF!</definedName>
    <definedName name="__________________QT50">#REF!</definedName>
    <definedName name="__________________QT75" localSheetId="1">#REF!</definedName>
    <definedName name="__________________QT75">#REF!</definedName>
    <definedName name="_________________ACR10" localSheetId="1">#REF!</definedName>
    <definedName name="_________________ACR10">#REF!</definedName>
    <definedName name="_________________ACR15" localSheetId="1">#REF!</definedName>
    <definedName name="_________________ACR15">#REF!</definedName>
    <definedName name="_________________acr20" localSheetId="1">#REF!</definedName>
    <definedName name="_________________acr20">#REF!</definedName>
    <definedName name="_________________acr5" localSheetId="1">#REF!</definedName>
    <definedName name="_________________acr5">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_ARQ1" localSheetId="1">#REF!</definedName>
    <definedName name="_________________ARQ1">#REF!</definedName>
    <definedName name="_________________QT100" localSheetId="1">#REF!</definedName>
    <definedName name="_________________QT100">#REF!</definedName>
    <definedName name="_________________QT2" localSheetId="1">#REF!</definedName>
    <definedName name="_________________QT2">#REF!</definedName>
    <definedName name="_________________QT3" localSheetId="1">#REF!</definedName>
    <definedName name="_________________QT3">#REF!</definedName>
    <definedName name="_________________QT4" localSheetId="1">#REF!</definedName>
    <definedName name="_________________QT4">#REF!</definedName>
    <definedName name="_________________QT50" localSheetId="1">#REF!</definedName>
    <definedName name="_________________QT50">#REF!</definedName>
    <definedName name="_________________QT75" localSheetId="1">#REF!</definedName>
    <definedName name="_________________QT75">#REF!</definedName>
    <definedName name="________________ACR10" localSheetId="1">#REF!</definedName>
    <definedName name="________________ACR10">#REF!</definedName>
    <definedName name="________________ACR15" localSheetId="1">#REF!</definedName>
    <definedName name="________________ACR15">#REF!</definedName>
    <definedName name="________________acr20" localSheetId="1">#REF!</definedName>
    <definedName name="________________acr20">#REF!</definedName>
    <definedName name="________________acr5" localSheetId="1">#REF!</definedName>
    <definedName name="________________acr5">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_ARQ1" localSheetId="1">#REF!</definedName>
    <definedName name="________________ARQ1">#REF!</definedName>
    <definedName name="________________QT100" localSheetId="1">#REF!</definedName>
    <definedName name="________________QT100">#REF!</definedName>
    <definedName name="________________QT2" localSheetId="1">#REF!</definedName>
    <definedName name="________________QT2">#REF!</definedName>
    <definedName name="________________QT3" localSheetId="1">#REF!</definedName>
    <definedName name="________________QT3">#REF!</definedName>
    <definedName name="________________QT4" localSheetId="1">#REF!</definedName>
    <definedName name="________________QT4">#REF!</definedName>
    <definedName name="________________QT50" localSheetId="1">#REF!</definedName>
    <definedName name="________________QT50">#REF!</definedName>
    <definedName name="________________QT75" localSheetId="1">#REF!</definedName>
    <definedName name="________________QT75">#REF!</definedName>
    <definedName name="_______________ACR10" localSheetId="1">#REF!</definedName>
    <definedName name="_______________ACR10">#REF!</definedName>
    <definedName name="_______________ACR15" localSheetId="1">#REF!</definedName>
    <definedName name="_______________ACR15">#REF!</definedName>
    <definedName name="_______________acr20" localSheetId="1">#REF!</definedName>
    <definedName name="_______________acr20">#REF!</definedName>
    <definedName name="_______________acr5" localSheetId="1">#REF!</definedName>
    <definedName name="_______________acr5">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_ARQ1" localSheetId="1">#REF!</definedName>
    <definedName name="_______________ARQ1">#REF!</definedName>
    <definedName name="_______________QT100" localSheetId="1">#REF!</definedName>
    <definedName name="_______________QT100">#REF!</definedName>
    <definedName name="_______________QT2" localSheetId="1">#REF!</definedName>
    <definedName name="_______________QT2">#REF!</definedName>
    <definedName name="_______________QT3" localSheetId="1">#REF!</definedName>
    <definedName name="_______________QT3">#REF!</definedName>
    <definedName name="_______________QT4" localSheetId="1">#REF!</definedName>
    <definedName name="_______________QT4">#REF!</definedName>
    <definedName name="_______________QT50" localSheetId="1">#REF!</definedName>
    <definedName name="_______________QT50">#REF!</definedName>
    <definedName name="_______________QT75" localSheetId="1">#REF!</definedName>
    <definedName name="_______________QT75">#REF!</definedName>
    <definedName name="______________ACR10" localSheetId="1">#REF!</definedName>
    <definedName name="______________ACR10">#REF!</definedName>
    <definedName name="______________ACR15" localSheetId="1">#REF!</definedName>
    <definedName name="______________ACR15">#REF!</definedName>
    <definedName name="______________acr20" localSheetId="1">#REF!</definedName>
    <definedName name="______________acr20">#REF!</definedName>
    <definedName name="______________acr5" localSheetId="1">#REF!</definedName>
    <definedName name="______________acr5">#REF!</definedName>
    <definedName name="______________afo3" localSheetId="1" hidden="1">'[1]DI-STP - PMS'!#REF!</definedName>
    <definedName name="______________afo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_ARQ1" localSheetId="1">#REF!</definedName>
    <definedName name="______________ARQ1">#REF!</definedName>
    <definedName name="______________QT100" localSheetId="1">#REF!</definedName>
    <definedName name="______________QT100">#REF!</definedName>
    <definedName name="______________QT2" localSheetId="1">#REF!</definedName>
    <definedName name="______________QT2">#REF!</definedName>
    <definedName name="______________QT3" localSheetId="1">#REF!</definedName>
    <definedName name="______________QT3">#REF!</definedName>
    <definedName name="______________QT4" localSheetId="1">#REF!</definedName>
    <definedName name="______________QT4">#REF!</definedName>
    <definedName name="______________QT50" localSheetId="1">#REF!</definedName>
    <definedName name="______________QT50">#REF!</definedName>
    <definedName name="______________QT75" localSheetId="1">#REF!</definedName>
    <definedName name="______________QT75">#REF!</definedName>
    <definedName name="_____________ACR10" localSheetId="1">#REF!</definedName>
    <definedName name="_____________ACR10">#REF!</definedName>
    <definedName name="_____________ACR15" localSheetId="1">#REF!</definedName>
    <definedName name="_____________ACR15">#REF!</definedName>
    <definedName name="_____________acr20" localSheetId="1">#REF!</definedName>
    <definedName name="_____________acr20">#REF!</definedName>
    <definedName name="_____________acr5" localSheetId="1">#REF!</definedName>
    <definedName name="_____________acr5">#REF!</definedName>
    <definedName name="_____________afo3" localSheetId="1" hidden="1">'[1]DI-STP - PMS'!#REF!</definedName>
    <definedName name="_____________afo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_ARQ1" localSheetId="1">#REF!</definedName>
    <definedName name="_____________ARQ1">#REF!</definedName>
    <definedName name="_____________QT100" localSheetId="1">#REF!</definedName>
    <definedName name="_____________QT100">#REF!</definedName>
    <definedName name="_____________QT2" localSheetId="1">#REF!</definedName>
    <definedName name="_____________QT2">#REF!</definedName>
    <definedName name="_____________QT3" localSheetId="1">#REF!</definedName>
    <definedName name="_____________QT3">#REF!</definedName>
    <definedName name="_____________QT4" localSheetId="1">#REF!</definedName>
    <definedName name="_____________QT4">#REF!</definedName>
    <definedName name="_____________QT50" localSheetId="1">#REF!</definedName>
    <definedName name="_____________QT50">#REF!</definedName>
    <definedName name="_____________QT75" localSheetId="1">#REF!</definedName>
    <definedName name="_____________QT75">#REF!</definedName>
    <definedName name="____________ACR10" localSheetId="1">#REF!</definedName>
    <definedName name="____________ACR10">#REF!</definedName>
    <definedName name="____________ACR15" localSheetId="1">#REF!</definedName>
    <definedName name="____________ACR15">#REF!</definedName>
    <definedName name="____________acr20" localSheetId="1">#REF!</definedName>
    <definedName name="____________acr20">#REF!</definedName>
    <definedName name="____________acr5" localSheetId="1">#REF!</definedName>
    <definedName name="____________acr5">#REF!</definedName>
    <definedName name="____________afo3" localSheetId="1" hidden="1">'[1]DI-STP - PMS'!#REF!</definedName>
    <definedName name="____________afo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_ARQ1" localSheetId="1">#REF!</definedName>
    <definedName name="____________ARQ1">#REF!</definedName>
    <definedName name="____________QT100" localSheetId="1">#REF!</definedName>
    <definedName name="____________QT100">#REF!</definedName>
    <definedName name="____________QT2" localSheetId="1">#REF!</definedName>
    <definedName name="____________QT2">#REF!</definedName>
    <definedName name="____________QT3" localSheetId="1">#REF!</definedName>
    <definedName name="____________QT3">#REF!</definedName>
    <definedName name="____________QT4" localSheetId="1">#REF!</definedName>
    <definedName name="____________QT4">#REF!</definedName>
    <definedName name="____________QT50" localSheetId="1">#REF!</definedName>
    <definedName name="____________QT50">#REF!</definedName>
    <definedName name="____________QT75" localSheetId="1">#REF!</definedName>
    <definedName name="____________QT75">#REF!</definedName>
    <definedName name="___________ACR10" localSheetId="1">#REF!</definedName>
    <definedName name="___________ACR10">#REF!</definedName>
    <definedName name="___________ACR15" localSheetId="1">#REF!</definedName>
    <definedName name="___________ACR15">#REF!</definedName>
    <definedName name="___________acr20" localSheetId="1">#REF!</definedName>
    <definedName name="___________acr20">#REF!</definedName>
    <definedName name="___________acr5" localSheetId="1">#REF!</definedName>
    <definedName name="___________acr5">#REF!</definedName>
    <definedName name="___________afo3" localSheetId="1" hidden="1">'[1]DI-STP - PMS'!#REF!</definedName>
    <definedName name="___________afo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_ARQ1" localSheetId="1">#REF!</definedName>
    <definedName name="___________ARQ1">#REF!</definedName>
    <definedName name="___________QT100" localSheetId="1">#REF!</definedName>
    <definedName name="___________QT100">#REF!</definedName>
    <definedName name="___________QT2" localSheetId="1">#REF!</definedName>
    <definedName name="___________QT2">#REF!</definedName>
    <definedName name="___________QT3" localSheetId="1">#REF!</definedName>
    <definedName name="___________QT3">#REF!</definedName>
    <definedName name="___________QT4" localSheetId="1">#REF!</definedName>
    <definedName name="___________QT4">#REF!</definedName>
    <definedName name="___________QT50" localSheetId="1">#REF!</definedName>
    <definedName name="___________QT50">#REF!</definedName>
    <definedName name="___________QT75" localSheetId="1">#REF!</definedName>
    <definedName name="___________QT75">#REF!</definedName>
    <definedName name="__________ACR10" localSheetId="1">#REF!</definedName>
    <definedName name="__________ACR10">#REF!</definedName>
    <definedName name="__________ACR15" localSheetId="1">#REF!</definedName>
    <definedName name="__________ACR15">#REF!</definedName>
    <definedName name="__________acr20" localSheetId="1">#REF!</definedName>
    <definedName name="__________acr20">#REF!</definedName>
    <definedName name="__________acr5" localSheetId="1">#REF!</definedName>
    <definedName name="__________acr5">#REF!</definedName>
    <definedName name="__________afo3" localSheetId="1" hidden="1">'[1]DI-STP - PMS'!#REF!</definedName>
    <definedName name="__________afo3" hidden="1">'[1]DI-STP - PMS'!#REF!</definedName>
    <definedName name="__________afo4" localSheetId="1" hidden="1">'[1]DI-STP - PMS'!#REF!</definedName>
    <definedName name="__________afo4" hidden="1">'[1]DI-STP - PMS'!#REF!</definedName>
    <definedName name="__________ARQ1" localSheetId="1">#REF!</definedName>
    <definedName name="__________ARQ1">#REF!</definedName>
    <definedName name="__________QT100" localSheetId="1">#REF!</definedName>
    <definedName name="__________QT100">#REF!</definedName>
    <definedName name="__________QT2" localSheetId="1">#REF!</definedName>
    <definedName name="__________QT2">#REF!</definedName>
    <definedName name="__________QT3" localSheetId="1">#REF!</definedName>
    <definedName name="__________QT3">#REF!</definedName>
    <definedName name="__________QT4" localSheetId="1">#REF!</definedName>
    <definedName name="__________QT4">#REF!</definedName>
    <definedName name="__________QT50" localSheetId="1">#REF!</definedName>
    <definedName name="__________QT50">#REF!</definedName>
    <definedName name="__________QT75" localSheetId="1">#REF!</definedName>
    <definedName name="__________QT75">#REF!</definedName>
    <definedName name="_________ACR10" localSheetId="1">#REF!</definedName>
    <definedName name="_________ACR10">#REF!</definedName>
    <definedName name="_________ACR15" localSheetId="1">#REF!</definedName>
    <definedName name="_________ACR15">#REF!</definedName>
    <definedName name="_________acr20" localSheetId="1">#REF!</definedName>
    <definedName name="_________acr20">#REF!</definedName>
    <definedName name="_________acr5" localSheetId="1">#REF!</definedName>
    <definedName name="_________acr5">#REF!</definedName>
    <definedName name="_________afo3" localSheetId="1" hidden="1">'[1]DI-STP - PMS'!#REF!</definedName>
    <definedName name="_________afo3" hidden="1">'[1]DI-STP - PMS'!#REF!</definedName>
    <definedName name="_________afo4" localSheetId="1" hidden="1">'[1]DI-STP - PMS'!#REF!</definedName>
    <definedName name="_________afo4" hidden="1">'[1]DI-STP - PMS'!#REF!</definedName>
    <definedName name="_________ARQ1" localSheetId="1">#REF!</definedName>
    <definedName name="_________ARQ1">#REF!</definedName>
    <definedName name="_________QT100" localSheetId="1">#REF!</definedName>
    <definedName name="_________QT100">#REF!</definedName>
    <definedName name="_________QT2" localSheetId="1">#REF!</definedName>
    <definedName name="_________QT2">#REF!</definedName>
    <definedName name="_________QT3" localSheetId="1">#REF!</definedName>
    <definedName name="_________QT3">#REF!</definedName>
    <definedName name="_________QT4" localSheetId="1">#REF!</definedName>
    <definedName name="_________QT4">#REF!</definedName>
    <definedName name="_________QT50" localSheetId="1">#REF!</definedName>
    <definedName name="_________QT50">#REF!</definedName>
    <definedName name="_________QT75" localSheetId="1">#REF!</definedName>
    <definedName name="_________QT75">#REF!</definedName>
    <definedName name="________ACR10" localSheetId="1">#REF!</definedName>
    <definedName name="________ACR10">#REF!</definedName>
    <definedName name="________ACR15" localSheetId="1">#REF!</definedName>
    <definedName name="________ACR15">#REF!</definedName>
    <definedName name="________acr20" localSheetId="1">#REF!</definedName>
    <definedName name="________acr20">#REF!</definedName>
    <definedName name="________acr5" localSheetId="1">#REF!</definedName>
    <definedName name="________acr5">#REF!</definedName>
    <definedName name="________afo3" localSheetId="1" hidden="1">'[1]DI-STP - PMS'!#REF!</definedName>
    <definedName name="________afo3" hidden="1">'[1]DI-STP - PMS'!#REF!</definedName>
    <definedName name="________afo4" localSheetId="1" hidden="1">'[1]DI-STP - PMS'!#REF!</definedName>
    <definedName name="________afo4" hidden="1">'[1]DI-STP - PMS'!#REF!</definedName>
    <definedName name="________ARQ1" localSheetId="1">#REF!</definedName>
    <definedName name="________ARQ1">#REF!</definedName>
    <definedName name="________QT100" localSheetId="1">#REF!</definedName>
    <definedName name="________QT100">#REF!</definedName>
    <definedName name="________QT2" localSheetId="1">#REF!</definedName>
    <definedName name="________QT2">#REF!</definedName>
    <definedName name="________QT3" localSheetId="1">#REF!</definedName>
    <definedName name="________QT3">#REF!</definedName>
    <definedName name="________QT4" localSheetId="1">#REF!</definedName>
    <definedName name="________QT4">#REF!</definedName>
    <definedName name="________QT50" localSheetId="1">#REF!</definedName>
    <definedName name="________QT50">#REF!</definedName>
    <definedName name="________QT75" localSheetId="1">#REF!</definedName>
    <definedName name="________QT75">#REF!</definedName>
    <definedName name="_______ACR10" localSheetId="1">#REF!</definedName>
    <definedName name="_______ACR10">#REF!</definedName>
    <definedName name="_______ACR15" localSheetId="1">#REF!</definedName>
    <definedName name="_______ACR15">#REF!</definedName>
    <definedName name="_______acr20" localSheetId="1">#REF!</definedName>
    <definedName name="_______acr20">#REF!</definedName>
    <definedName name="_______acr5" localSheetId="1">#REF!</definedName>
    <definedName name="_______acr5">#REF!</definedName>
    <definedName name="_______afo3" localSheetId="1" hidden="1">'[1]DI-STP - PMS'!#REF!</definedName>
    <definedName name="_______afo3" hidden="1">'[1]DI-STP - PMS'!#REF!</definedName>
    <definedName name="_______afo4" localSheetId="1" hidden="1">'[1]DI-STP - PMS'!#REF!</definedName>
    <definedName name="_______afo4" hidden="1">'[1]DI-STP - PMS'!#REF!</definedName>
    <definedName name="_______ARQ1" localSheetId="1">#REF!</definedName>
    <definedName name="_______ARQ1">#REF!</definedName>
    <definedName name="_______QT100" localSheetId="1">#REF!</definedName>
    <definedName name="_______QT100">#REF!</definedName>
    <definedName name="_______QT2" localSheetId="1">#REF!</definedName>
    <definedName name="_______QT2">#REF!</definedName>
    <definedName name="_______QT3" localSheetId="1">#REF!</definedName>
    <definedName name="_______QT3">#REF!</definedName>
    <definedName name="_______QT4" localSheetId="1">#REF!</definedName>
    <definedName name="_______QT4">#REF!</definedName>
    <definedName name="_______QT50" localSheetId="1">#REF!</definedName>
    <definedName name="_______QT50">#REF!</definedName>
    <definedName name="_______QT75" localSheetId="1">#REF!</definedName>
    <definedName name="_______QT75">#REF!</definedName>
    <definedName name="______ACR10" localSheetId="1">#REF!</definedName>
    <definedName name="______ACR10">#REF!</definedName>
    <definedName name="______ACR15" localSheetId="1">#REF!</definedName>
    <definedName name="______ACR15">#REF!</definedName>
    <definedName name="______acr20" localSheetId="1">#REF!</definedName>
    <definedName name="______acr20">#REF!</definedName>
    <definedName name="______acr5" localSheetId="1">#REF!</definedName>
    <definedName name="______acr5">#REF!</definedName>
    <definedName name="______afo3" localSheetId="1" hidden="1">'[1]DI-STP - PMS'!#REF!</definedName>
    <definedName name="______afo3" hidden="1">'[1]DI-STP - PMS'!#REF!</definedName>
    <definedName name="______afo4" localSheetId="1" hidden="1">'[1]DI-STP - PMS'!#REF!</definedName>
    <definedName name="______afo4" hidden="1">'[1]DI-STP - PMS'!#REF!</definedName>
    <definedName name="______ARQ1" localSheetId="1">#REF!</definedName>
    <definedName name="______ARQ1">#REF!</definedName>
    <definedName name="______QT100" localSheetId="1">#REF!</definedName>
    <definedName name="______QT100">#REF!</definedName>
    <definedName name="______QT2" localSheetId="1">#REF!</definedName>
    <definedName name="______QT2">#REF!</definedName>
    <definedName name="______QT3" localSheetId="1">#REF!</definedName>
    <definedName name="______QT3">#REF!</definedName>
    <definedName name="______QT4" localSheetId="1">#REF!</definedName>
    <definedName name="______QT4">#REF!</definedName>
    <definedName name="______QT50" localSheetId="1">#REF!</definedName>
    <definedName name="______QT50">#REF!</definedName>
    <definedName name="______QT75" localSheetId="1">#REF!</definedName>
    <definedName name="______QT75">#REF!</definedName>
    <definedName name="_____ACR10" localSheetId="1">#REF!</definedName>
    <definedName name="_____ACR10">#REF!</definedName>
    <definedName name="_____ACR15" localSheetId="1">#REF!</definedName>
    <definedName name="_____ACR15">#REF!</definedName>
    <definedName name="_____acr20" localSheetId="1">#REF!</definedName>
    <definedName name="_____acr20">#REF!</definedName>
    <definedName name="_____acr5" localSheetId="1">#REF!</definedName>
    <definedName name="_____acr5">#REF!</definedName>
    <definedName name="_____afo3" localSheetId="1" hidden="1">'[1]DI-STP - PMS'!#REF!</definedName>
    <definedName name="_____afo3" hidden="1">'[1]DI-STP - PMS'!#REF!</definedName>
    <definedName name="_____afo4" localSheetId="1" hidden="1">'[1]DI-STP - PMS'!#REF!</definedName>
    <definedName name="_____afo4" hidden="1">'[1]DI-STP - PMS'!#REF!</definedName>
    <definedName name="_____ARQ1" localSheetId="1">#REF!</definedName>
    <definedName name="_____ARQ1">#REF!</definedName>
    <definedName name="_____QT100" localSheetId="1">#REF!</definedName>
    <definedName name="_____QT100">#REF!</definedName>
    <definedName name="_____QT2" localSheetId="1">#REF!</definedName>
    <definedName name="_____QT2">#REF!</definedName>
    <definedName name="_____QT3" localSheetId="1">#REF!</definedName>
    <definedName name="_____QT3">#REF!</definedName>
    <definedName name="_____QT4" localSheetId="1">#REF!</definedName>
    <definedName name="_____QT4">#REF!</definedName>
    <definedName name="_____QT50" localSheetId="1">#REF!</definedName>
    <definedName name="_____QT50">#REF!</definedName>
    <definedName name="_____QT75" localSheetId="1">#REF!</definedName>
    <definedName name="_____QT75">#REF!</definedName>
    <definedName name="____ACR10" localSheetId="1">#REF!</definedName>
    <definedName name="____ACR10">#REF!</definedName>
    <definedName name="____ACR15" localSheetId="1">#REF!</definedName>
    <definedName name="____ACR15">#REF!</definedName>
    <definedName name="____acr20" localSheetId="1">#REF!</definedName>
    <definedName name="____acr20">#REF!</definedName>
    <definedName name="____acr5" localSheetId="1">#REF!</definedName>
    <definedName name="____acr5">#REF!</definedName>
    <definedName name="____afo3" localSheetId="1" hidden="1">'[1]DI-STP - PMS'!#REF!</definedName>
    <definedName name="____afo3" hidden="1">'[1]DI-STP - PMS'!#REF!</definedName>
    <definedName name="____afo4" localSheetId="1" hidden="1">'[1]DI-STP - PMS'!#REF!</definedName>
    <definedName name="____afo4" hidden="1">'[1]DI-STP - PMS'!#REF!</definedName>
    <definedName name="____ARQ1" localSheetId="1">#REF!</definedName>
    <definedName name="____ARQ1">#REF!</definedName>
    <definedName name="____QT100" localSheetId="1">#REF!</definedName>
    <definedName name="____QT100">#REF!</definedName>
    <definedName name="____QT2" localSheetId="1">#REF!</definedName>
    <definedName name="____QT2">#REF!</definedName>
    <definedName name="____QT3" localSheetId="1">#REF!</definedName>
    <definedName name="____QT3">#REF!</definedName>
    <definedName name="____QT4" localSheetId="1">#REF!</definedName>
    <definedName name="____QT4">#REF!</definedName>
    <definedName name="____QT50" localSheetId="1">#REF!</definedName>
    <definedName name="____QT50">#REF!</definedName>
    <definedName name="____QT75" localSheetId="1">#REF!</definedName>
    <definedName name="____QT75">#REF!</definedName>
    <definedName name="___ACR10" localSheetId="1">#REF!</definedName>
    <definedName name="___ACR10">#REF!</definedName>
    <definedName name="___ACR15" localSheetId="1">#REF!</definedName>
    <definedName name="___ACR15">#REF!</definedName>
    <definedName name="___acr20" localSheetId="1">#REF!</definedName>
    <definedName name="___acr20">#REF!</definedName>
    <definedName name="___acr5" localSheetId="1">#REF!</definedName>
    <definedName name="___acr5">#REF!</definedName>
    <definedName name="___afo3" localSheetId="1" hidden="1">'[1]DI-STP - PMS'!#REF!</definedName>
    <definedName name="___afo3" hidden="1">'[1]DI-STP - PMS'!#REF!</definedName>
    <definedName name="___afo4" localSheetId="1" hidden="1">'[1]DI-STP - PMS'!#REF!</definedName>
    <definedName name="___afo4" hidden="1">'[1]DI-STP - PMS'!#REF!</definedName>
    <definedName name="___ARQ1" localSheetId="1">#REF!</definedName>
    <definedName name="___ARQ1">#REF!</definedName>
    <definedName name="___QT100" localSheetId="1">#REF!</definedName>
    <definedName name="___QT100">#REF!</definedName>
    <definedName name="___QT2" localSheetId="1">#REF!</definedName>
    <definedName name="___QT2">#REF!</definedName>
    <definedName name="___QT3" localSheetId="1">#REF!</definedName>
    <definedName name="___QT3">#REF!</definedName>
    <definedName name="___QT4" localSheetId="1">#REF!</definedName>
    <definedName name="___QT4">#REF!</definedName>
    <definedName name="___QT50" localSheetId="1">#REF!</definedName>
    <definedName name="___QT50">#REF!</definedName>
    <definedName name="___QT75" localSheetId="1">#REF!</definedName>
    <definedName name="___QT75">#REF!</definedName>
    <definedName name="__123Graph_B" localSheetId="1" hidden="1">'[1]DI-STP - PMS'!#REF!</definedName>
    <definedName name="__123Graph_B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1" hidden="1">'[1]DI-STP - PMS'!#REF!</definedName>
    <definedName name="__123Graph_X" hidden="1">'[1]DI-STP - PMS'!#REF!</definedName>
    <definedName name="__ACR10" localSheetId="1">#REF!</definedName>
    <definedName name="__ACR10">#REF!</definedName>
    <definedName name="__ACR15" localSheetId="1">#REF!</definedName>
    <definedName name="__ACR15">#REF!</definedName>
    <definedName name="__acr20" localSheetId="1">#REF!</definedName>
    <definedName name="__acr20">#REF!</definedName>
    <definedName name="__acr5" localSheetId="1">#REF!</definedName>
    <definedName name="__acr5">#REF!</definedName>
    <definedName name="__afo3" localSheetId="1" hidden="1">'[1]DI-STP - PMS'!#REF!</definedName>
    <definedName name="__afo3" hidden="1">'[1]DI-STP - PMS'!#REF!</definedName>
    <definedName name="__afo4" localSheetId="1" hidden="1">'[1]DI-STP - PMS'!#REF!</definedName>
    <definedName name="__afo4" hidden="1">'[1]DI-STP - PMS'!#REF!</definedName>
    <definedName name="__ARQ1" localSheetId="1">#REF!</definedName>
    <definedName name="__ARQ1">#REF!</definedName>
    <definedName name="__QT100" localSheetId="1">#REF!</definedName>
    <definedName name="__QT100">#REF!</definedName>
    <definedName name="__QT2" localSheetId="1">#REF!</definedName>
    <definedName name="__QT2">#REF!</definedName>
    <definedName name="__QT3" localSheetId="1">#REF!</definedName>
    <definedName name="__QT3">#REF!</definedName>
    <definedName name="__QT4" localSheetId="1">#REF!</definedName>
    <definedName name="__QT4">#REF!</definedName>
    <definedName name="__QT50" localSheetId="1">#REF!</definedName>
    <definedName name="__QT50">#REF!</definedName>
    <definedName name="__QT75" localSheetId="1">#REF!</definedName>
    <definedName name="__QT75">#REF!</definedName>
    <definedName name="_3Excel_BuiltIn_Print_Titles_2_1" localSheetId="1">#REF!,#REF!</definedName>
    <definedName name="_3Excel_BuiltIn_Print_Titles_2_1">#REF!,#REF!</definedName>
    <definedName name="_ACR10" localSheetId="1">#REF!</definedName>
    <definedName name="_ACR10">#REF!</definedName>
    <definedName name="_ACR15" localSheetId="1">#REF!</definedName>
    <definedName name="_ACR15">#REF!</definedName>
    <definedName name="_acr20" localSheetId="1">#REF!</definedName>
    <definedName name="_acr20">#REF!</definedName>
    <definedName name="_acr5" localSheetId="1">#REF!</definedName>
    <definedName name="_acr5">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ARQ1" localSheetId="1">#REF!</definedName>
    <definedName name="_ARQ1">#REF!</definedName>
    <definedName name="_BD2" localSheetId="1">#REF!</definedName>
    <definedName name="_BD2">#REF!</definedName>
    <definedName name="_BD2___0" localSheetId="1">#REF!</definedName>
    <definedName name="_BD2___0">#REF!</definedName>
    <definedName name="_BD2_1">"$#REF!.$A$1:$K$550"</definedName>
    <definedName name="_BD2_2" localSheetId="1">#REF!</definedName>
    <definedName name="_BD2_2">#REF!</definedName>
    <definedName name="_BD2_3" localSheetId="1">#REF!</definedName>
    <definedName name="_BD2_3">#REF!</definedName>
    <definedName name="_BD2_4" localSheetId="1">#REF!</definedName>
    <definedName name="_BD2_4">#REF!</definedName>
    <definedName name="_BD2_4_1">"$#REF!.$A$7:$E$47"</definedName>
    <definedName name="_BD2_4_4" localSheetId="1">#REF!</definedName>
    <definedName name="_BD2_4_4">#REF!</definedName>
    <definedName name="_BD2_4_7">"$#REF!.$A$7:$E$47"</definedName>
    <definedName name="_BD2_5" localSheetId="1">#REF!</definedName>
    <definedName name="_BD2_5">#REF!</definedName>
    <definedName name="_BD2_7">"$#REF!.$A$1:$K$550"</definedName>
    <definedName name="_BD22" localSheetId="1">#REF!</definedName>
    <definedName name="_BD22">#REF!</definedName>
    <definedName name="_BD222" localSheetId="1">#REF!</definedName>
    <definedName name="_BD222">#REF!</definedName>
    <definedName name="_xlnm._FilterDatabase" localSheetId="2" hidden="1">PLANILHA!$B$15:$M$170</definedName>
    <definedName name="_xlnm._FilterDatabase" localSheetId="1" hidden="1">RESUMO!$B$15:$J$19</definedName>
    <definedName name="_QT100" localSheetId="1">#REF!</definedName>
    <definedName name="_QT100">#REF!</definedName>
    <definedName name="_QT2" localSheetId="1">#REF!</definedName>
    <definedName name="_QT2">#REF!</definedName>
    <definedName name="_QT3" localSheetId="1">#REF!</definedName>
    <definedName name="_QT3">#REF!</definedName>
    <definedName name="_QT4" localSheetId="1">#REF!</definedName>
    <definedName name="_QT4">#REF!</definedName>
    <definedName name="_QT50" localSheetId="1">#REF!</definedName>
    <definedName name="_QT50">#REF!</definedName>
    <definedName name="_QT75" localSheetId="1">#REF!</definedName>
    <definedName name="_QT75">#REF!</definedName>
    <definedName name="_T" localSheetId="1">#REF!</definedName>
    <definedName name="_T">#REF!</definedName>
    <definedName name="a" localSheetId="1">#REF!</definedName>
    <definedName name="a">#REF!</definedName>
    <definedName name="aa" localSheetId="1" hidden="1">'[1]DI-STP - PMS'!#REF!</definedName>
    <definedName name="aa" hidden="1">'[1]DI-STP - PMS'!#REF!</definedName>
    <definedName name="aaa" localSheetId="1">#REF!</definedName>
    <definedName name="aaa">#REF!</definedName>
    <definedName name="aaaaaaaaaaaaaaaaaaaaaaa" localSheetId="1" hidden="1">'[1]DI-STP - PMS'!#REF!</definedName>
    <definedName name="aaaaaaaaaaaaaaaaaaaaaaa" hidden="1">'[1]DI-STP - PMS'!#REF!</definedName>
    <definedName name="abebqt" localSheetId="1">#REF!</definedName>
    <definedName name="abebqt">#REF!</definedName>
    <definedName name="ACADUC" localSheetId="1">#REF!</definedName>
    <definedName name="ACADUC">#REF!</definedName>
    <definedName name="ACBEB" localSheetId="1">#REF!</definedName>
    <definedName name="ACBEB">#REF!</definedName>
    <definedName name="ACBOMB" localSheetId="1">#REF!</definedName>
    <definedName name="ACBOMB">#REF!</definedName>
    <definedName name="ACCHAF" localSheetId="1">#REF!</definedName>
    <definedName name="ACCHAF">#REF!</definedName>
    <definedName name="ACDER" localSheetId="1">#REF!</definedName>
    <definedName name="ACDER">#REF!</definedName>
    <definedName name="ACDIV" localSheetId="1">#REF!</definedName>
    <definedName name="ACDIV">#REF!</definedName>
    <definedName name="ACEQP" localSheetId="1">#REF!</definedName>
    <definedName name="ACEQP">#REF!</definedName>
    <definedName name="ACHAFQT" localSheetId="1">#REF!</definedName>
    <definedName name="ACHAFQT">#REF!</definedName>
    <definedName name="ACMUR" localSheetId="1">#REF!</definedName>
    <definedName name="ACMUR">#REF!</definedName>
    <definedName name="ACONT2" localSheetId="1">#REF!</definedName>
    <definedName name="ACONT2">#REF!</definedName>
    <definedName name="ACPIPA" localSheetId="1">#REF!</definedName>
    <definedName name="ACPIPA">#REF!</definedName>
    <definedName name="ACTRANSP" localSheetId="1">#REF!</definedName>
    <definedName name="ACTRANSP">#REF!</definedName>
    <definedName name="adda" localSheetId="1" hidden="1">'[1]DI-STP - PMS'!#REF!</definedName>
    <definedName name="adda" hidden="1">'[1]DI-STP - PMS'!#REF!</definedName>
    <definedName name="ADUCQT" localSheetId="1">#REF!</definedName>
    <definedName name="ADUCQT">#REF!</definedName>
    <definedName name="AEHA" localSheetId="1" hidden="1">'[1]DI-STP - PMS'!#REF!</definedName>
    <definedName name="AEHA" hidden="1">'[1]DI-STP - PMS'!#REF!</definedName>
    <definedName name="afo" localSheetId="1">#REF!</definedName>
    <definedName name="afo">#REF!</definedName>
    <definedName name="AITEM" localSheetId="1">#REF!</definedName>
    <definedName name="AITEM">#REF!</definedName>
    <definedName name="ALTADUC" localSheetId="1">#REF!</definedName>
    <definedName name="ALTADUC">#REF!</definedName>
    <definedName name="ALTBOMB" localSheetId="1">#REF!</definedName>
    <definedName name="ALTBOMB">#REF!</definedName>
    <definedName name="ALTCAP" localSheetId="1">#REF!</definedName>
    <definedName name="ALTCAP">#REF!</definedName>
    <definedName name="ALTDER" localSheetId="1">#REF!</definedName>
    <definedName name="ALTDER">#REF!</definedName>
    <definedName name="ALTEQUIP" localSheetId="1">#REF!</definedName>
    <definedName name="ALTEQUIP">#REF!</definedName>
    <definedName name="ALTIEQP" localSheetId="1">#REF!</definedName>
    <definedName name="ALTIEQP">#REF!</definedName>
    <definedName name="ALTMUR" localSheetId="1">#REF!</definedName>
    <definedName name="ALTMUR">#REF!</definedName>
    <definedName name="ALTRES10" localSheetId="1">#REF!</definedName>
    <definedName name="ALTRES10">#REF!</definedName>
    <definedName name="ALTRES15" localSheetId="1">#REF!</definedName>
    <definedName name="ALTRES15">#REF!</definedName>
    <definedName name="ALTRES20" localSheetId="1">#REF!</definedName>
    <definedName name="ALTRES20">#REF!</definedName>
    <definedName name="ALTTRANS" localSheetId="1">#REF!</definedName>
    <definedName name="ALTTRANS">#REF!</definedName>
    <definedName name="AQTEMP1" localSheetId="1">#REF!</definedName>
    <definedName name="AQTEMP1">#REF!</definedName>
    <definedName name="AQTEMP2" localSheetId="1">#REF!</definedName>
    <definedName name="AQTEMP2">#REF!</definedName>
    <definedName name="_xlnm.Print_Area" localSheetId="2">PLANILHA!$A$1:$O$198</definedName>
    <definedName name="_xlnm.Print_Area" localSheetId="1">RESUMO!$A$1:$K$44</definedName>
    <definedName name="Área_impressão_IM" localSheetId="1">#REF!</definedName>
    <definedName name="Área_impressão_IM">#REF!</definedName>
    <definedName name="ARQ" localSheetId="1">#REF!</definedName>
    <definedName name="ARQ">#REF!</definedName>
    <definedName name="ARQERR" localSheetId="1">#REF!</definedName>
    <definedName name="ARQERR">#REF!</definedName>
    <definedName name="ARQPLAN" localSheetId="1">#REF!</definedName>
    <definedName name="ARQPLAN">#REF!</definedName>
    <definedName name="ARQT" localSheetId="1">#REF!</definedName>
    <definedName name="ARQT">#REF!</definedName>
    <definedName name="ARQTEMP" localSheetId="1">#REF!</definedName>
    <definedName name="ARQTEMP">#REF!</definedName>
    <definedName name="ARQTXT" localSheetId="1">#REF!</definedName>
    <definedName name="ARQTXT">#REF!</definedName>
    <definedName name="ARTEMP" localSheetId="1">#REF!</definedName>
    <definedName name="ARTEMP">#REF!</definedName>
    <definedName name="as" localSheetId="1">#REF!</definedName>
    <definedName name="as">#REF!</definedName>
    <definedName name="asa" localSheetId="1">#REF!</definedName>
    <definedName name="asa">#REF!</definedName>
    <definedName name="b" localSheetId="1">#REF!</definedName>
    <definedName name="b">#REF!</definedName>
    <definedName name="bb" localSheetId="1">#REF!</definedName>
    <definedName name="bb">#REF!</definedName>
    <definedName name="bbb" localSheetId="1">#REF!</definedName>
    <definedName name="bbb">#REF!</definedName>
    <definedName name="bebqt" localSheetId="1">#REF!</definedName>
    <definedName name="bebqt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Titles" localSheetId="1">#REF!</definedName>
    <definedName name="BuiltIn_Print_Titles">#REF!</definedName>
    <definedName name="BuiltIn_Print_Titles___0" localSheetId="1">#REF!</definedName>
    <definedName name="BuiltIn_Print_Titles___0">#REF!</definedName>
    <definedName name="CAMP" localSheetId="1">#REF!</definedName>
    <definedName name="CAMP">#REF!</definedName>
    <definedName name="ccc" localSheetId="1">#REF!</definedName>
    <definedName name="ccc">#REF!</definedName>
    <definedName name="CHAFQT" localSheetId="1">#REF!</definedName>
    <definedName name="CHAFQT">#REF!</definedName>
    <definedName name="COLSUB" localSheetId="1">#REF!</definedName>
    <definedName name="COLSUB">#REF!</definedName>
    <definedName name="CONT1" localSheetId="1">#REF!</definedName>
    <definedName name="CONT1">#REF!</definedName>
    <definedName name="CONT2" localSheetId="1">#REF!</definedName>
    <definedName name="CONT2">#REF!</definedName>
    <definedName name="CONT3" localSheetId="1">#REF!</definedName>
    <definedName name="CONT3">#REF!</definedName>
    <definedName name="CONTAIT" localSheetId="1">#REF!</definedName>
    <definedName name="CONTAIT">#REF!</definedName>
    <definedName name="CONTREC" localSheetId="1">#REF!</definedName>
    <definedName name="CONTREC">#REF!</definedName>
    <definedName name="CONTRES" localSheetId="1">#REF!</definedName>
    <definedName name="CONTRES">#REF!</definedName>
    <definedName name="D" localSheetId="1">#REF!</definedName>
    <definedName name="D">#REF!</definedName>
    <definedName name="davi" localSheetId="1">#REF!</definedName>
    <definedName name="davi">#REF!</definedName>
    <definedName name="davi1" localSheetId="1">#REF!</definedName>
    <definedName name="davi1">#REF!</definedName>
    <definedName name="DERIVQT" localSheetId="1">#REF!</definedName>
    <definedName name="DERIVQT">#REF!</definedName>
    <definedName name="DIFQT" localSheetId="1">#REF!</definedName>
    <definedName name="DIFQT">#REF!</definedName>
    <definedName name="DSFEW" localSheetId="1">#REF!</definedName>
    <definedName name="DSFEW">#REF!</definedName>
    <definedName name="Excel_BuiltIn__FilterDatabase_1_1_1" localSheetId="1">#REF!</definedName>
    <definedName name="Excel_BuiltIn__FilterDatabase_1_1_1">#REF!</definedName>
    <definedName name="Excel_BuiltIn__FilterDatabase_1_1_1_1" localSheetId="1">#REF!</definedName>
    <definedName name="Excel_BuiltIn__FilterDatabase_1_1_1_1">#REF!</definedName>
    <definedName name="Excel_BuiltIn__FilterDatabase_1_1_1_1_1" localSheetId="1">#REF!</definedName>
    <definedName name="Excel_BuiltIn__FilterDatabase_1_1_1_1_1">#REF!</definedName>
    <definedName name="Excel_BuiltIn__FilterDatabase_1_1_1_1_1_1" localSheetId="1">#REF!</definedName>
    <definedName name="Excel_BuiltIn__FilterDatabase_1_1_1_1_1_1">#REF!</definedName>
    <definedName name="Excel_BuiltIn__FilterDatabase_1_1_1_1_1_1_1" localSheetId="1">#REF!</definedName>
    <definedName name="Excel_BuiltIn__FilterDatabase_1_1_1_1_1_1_1">#REF!</definedName>
    <definedName name="Excel_BuiltIn__FilterDatabase_2_1_1_1_1_1_1" localSheetId="1">#REF!</definedName>
    <definedName name="Excel_BuiltIn__FilterDatabase_2_1_1_1_1_1_1">#REF!</definedName>
    <definedName name="Excel_BuiltIn__FilterDatabase_3" localSheetId="1">#REF!</definedName>
    <definedName name="Excel_BuiltIn__FilterDatabase_3">#REF!</definedName>
    <definedName name="Excel_BuiltIn__FilterDatabase_3_1" localSheetId="1">#REF!</definedName>
    <definedName name="Excel_BuiltIn__FilterDatabase_3_1">#REF!</definedName>
    <definedName name="Excel_BuiltIn__FilterDatabase_3_1_1_1" localSheetId="1">#REF!</definedName>
    <definedName name="Excel_BuiltIn__FilterDatabase_3_1_1_1">#REF!</definedName>
    <definedName name="Excel_BuiltIn__FilterDatabase_4" localSheetId="1">#REF!</definedName>
    <definedName name="Excel_BuiltIn__FilterDatabase_4">#REF!</definedName>
    <definedName name="Excel_BuiltIn__FilterDatabase_4_1">"$#REF!.$A$6:$A$550"</definedName>
    <definedName name="Excel_BuiltIn__FilterDatabase_4_4" localSheetId="1">#REF!</definedName>
    <definedName name="Excel_BuiltIn__FilterDatabase_4_4">#REF!</definedName>
    <definedName name="Excel_BuiltIn__FilterDatabase_4_7">"$#REF!.$A$6:$A$550"</definedName>
    <definedName name="Excel_BuiltIn__FilterDatabase_5" localSheetId="1">#REF!</definedName>
    <definedName name="Excel_BuiltIn__FilterDatabase_5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 localSheetId="1">#REF!</definedName>
    <definedName name="Excel_BuiltIn_Print_Area_1_1_1_1_1_1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1">#REF!</definedName>
    <definedName name="Excel_BuiltIn_Print_Area_1_1_1_1_1_1_1_1_1_1">#REF!</definedName>
    <definedName name="Excel_BuiltIn_Print_Area_10">"$#REF!.$A$1:$J$71"</definedName>
    <definedName name="Excel_BuiltIn_Print_Area_11" localSheetId="1">#REF!</definedName>
    <definedName name="Excel_BuiltIn_Print_Area_11">#REF!</definedName>
    <definedName name="Excel_BuiltIn_Print_Area_12" localSheetId="1">#REF!</definedName>
    <definedName name="Excel_BuiltIn_Print_Area_12">#REF!</definedName>
    <definedName name="Excel_BuiltIn_Print_Area_13" localSheetId="1">#REF!</definedName>
    <definedName name="Excel_BuiltIn_Print_Area_13">#REF!</definedName>
    <definedName name="Excel_BuiltIn_Print_Area_2" localSheetId="1">#REF!</definedName>
    <definedName name="Excel_BuiltIn_Print_Area_2">#REF!</definedName>
    <definedName name="Excel_BuiltIn_Print_Area_2___0" localSheetId="1">#REF!</definedName>
    <definedName name="Excel_BuiltIn_Print_Area_2___0">#REF!</definedName>
    <definedName name="Excel_BuiltIn_Print_Area_2_1" localSheetId="1">#REF!</definedName>
    <definedName name="Excel_BuiltIn_Print_Area_2_1">#REF!</definedName>
    <definedName name="Excel_BuiltIn_Print_Area_2_1_1" localSheetId="1">#REF!</definedName>
    <definedName name="Excel_BuiltIn_Print_Area_2_1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 localSheetId="1">#REF!</definedName>
    <definedName name="Excel_BuiltIn_Print_Area_3_1_1">#REF!</definedName>
    <definedName name="Excel_BuiltIn_Print_Area_3_1_1_1" localSheetId="1">#REF!</definedName>
    <definedName name="Excel_BuiltIn_Print_Area_3_1_1_1">#REF!</definedName>
    <definedName name="Excel_BuiltIn_Print_Area_3_1_1_1_1" localSheetId="1">#REF!</definedName>
    <definedName name="Excel_BuiltIn_Print_Area_3_1_1_1_1">#REF!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>"$#REF!.$A$1:$E$63"</definedName>
    <definedName name="Excel_BuiltIn_Print_Area_4_1_4" localSheetId="1">#REF!</definedName>
    <definedName name="Excel_BuiltIn_Print_Area_4_1_4">#REF!</definedName>
    <definedName name="Excel_BuiltIn_Print_Area_4_1_7">"$#REF!.$A$1:$E$63"</definedName>
    <definedName name="Excel_BuiltIn_Print_Area_5" localSheetId="1">#REF!</definedName>
    <definedName name="Excel_BuiltIn_Print_Area_5">#REF!</definedName>
    <definedName name="Excel_BuiltIn_Print_Area_6" localSheetId="1">#REF!</definedName>
    <definedName name="Excel_BuiltIn_Print_Area_6">#REF!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Titles_1" localSheetId="1">#REF!</definedName>
    <definedName name="Excel_BuiltIn_Print_Titles_1">#REF!</definedName>
    <definedName name="Excel_BuiltIn_Print_Titles_1___0">NA()</definedName>
    <definedName name="Excel_BuiltIn_Print_Titles_1___0___0">NA()</definedName>
    <definedName name="Excel_BuiltIn_Print_Titles_1_1" localSheetId="1">#REF!</definedName>
    <definedName name="Excel_BuiltIn_Print_Titles_1_1">#REF!</definedName>
    <definedName name="Excel_BuiltIn_Print_Titles_1_1_1">NA()</definedName>
    <definedName name="Excel_BuiltIn_Print_Titles_10">"$#REF!.$A$1:$I$65536;$#REF!.$A$1:$IV$62"</definedName>
    <definedName name="Excel_BuiltIn_Print_Titles_11">"$#REF!.$A$1:$I$65536;$#REF!.$A$1:$IV$45"</definedName>
    <definedName name="Excel_BuiltIn_Print_Titles_12">"$#REF!.$A$1:$I$65536;$#REF!.$A$1:$IV$21"</definedName>
    <definedName name="Excel_BuiltIn_Print_Titles_2" localSheetId="1">#REF!</definedName>
    <definedName name="Excel_BuiltIn_Print_Titles_2">#REF!</definedName>
    <definedName name="Excel_BuiltIn_Print_Titles_2___2" localSheetId="1">#REF!</definedName>
    <definedName name="Excel_BuiltIn_Print_Titles_2___2">#REF!</definedName>
    <definedName name="Excel_BuiltIn_Print_Titles_2_1" localSheetId="1">#REF!,#REF!</definedName>
    <definedName name="Excel_BuiltIn_Print_Titles_2_1">#REF!,#REF!</definedName>
    <definedName name="Excel_BuiltIn_Print_Titles_2_1_1" localSheetId="1">#REF!,#REF!</definedName>
    <definedName name="Excel_BuiltIn_Print_Titles_2_1_1">#REF!,#REF!</definedName>
    <definedName name="Excel_BuiltIn_Print_Titles_2_1_1_1">"$#REF!.$A$1:$M$65524;$#REF!.$A$1:$IV$13"</definedName>
    <definedName name="Excel_BuiltIn_Print_Titles_2_1_1_1_1">"$#REF!.$A$1:$M$65524;$#REF!.$A$1:$IV$13"</definedName>
    <definedName name="Excel_BuiltIn_Print_Titles_2_1_1_1_1_1">"$#REF!.$A$1:$M$64963;$#REF!.$A$1:$IV$13"</definedName>
    <definedName name="Excel_BuiltIn_Print_Titles_2_1_1_2">"$#REF!.$A$1:$M$64963;$#REF!.$A$1:$IV$13"</definedName>
    <definedName name="Excel_BuiltIn_Print_Titles_2_1_1_2_1">"$#REF!.$A$1:$M$64970;$#REF!.$A$1:$IV$13"</definedName>
    <definedName name="Excel_BuiltIn_Print_Titles_2_1_1_3">[2]Recuperada_Plan1!$A:$M,[2]Recuperada_Plan1!$1:$13</definedName>
    <definedName name="Excel_BuiltIn_Print_Titles_2_1_1_4" localSheetId="1">#REF!,#REF!</definedName>
    <definedName name="Excel_BuiltIn_Print_Titles_2_1_1_4">#REF!,#REF!</definedName>
    <definedName name="Excel_BuiltIn_Print_Titles_2_1_1_5">"$#REF!.$A$1:$M$64970;$#REF!.$A$1:$IV$13"</definedName>
    <definedName name="Excel_BuiltIn_Print_Titles_2_1_1_7">"$#REF!.$A$1:$M$64963;$#REF!.$A$1:$IV$13"</definedName>
    <definedName name="Excel_BuiltIn_Print_Titles_2_1_2" localSheetId="1">#REF!,#REF!</definedName>
    <definedName name="Excel_BuiltIn_Print_Titles_2_1_2">#REF!,#REF!</definedName>
    <definedName name="Excel_BuiltIn_Print_Titles_2_1_3">'[3]PLO Proprietário'!$A:$M,'[3]PLO Proprietário'!$A$1:$IR$13</definedName>
    <definedName name="Excel_BuiltIn_Print_Titles_2_1_3_1">'[3]PLO Proprietário'!$A$1:$M$64702,'[3]PLO Proprietário'!$A$1:$IR$13</definedName>
    <definedName name="Excel_BuiltIn_Print_Titles_2_1_4" localSheetId="1">#REF!,#REF!</definedName>
    <definedName name="Excel_BuiltIn_Print_Titles_2_1_4">#REF!,#REF!</definedName>
    <definedName name="Excel_BuiltIn_Print_Titles_2_1_4_1" localSheetId="1">#REF!,#REF!</definedName>
    <definedName name="Excel_BuiltIn_Print_Titles_2_1_4_1">#REF!,#REF!</definedName>
    <definedName name="Excel_BuiltIn_Print_Titles_2_1_5">"$#REF!.$A$1:$M$65531;$#REF!.$A$1:$IV$13"</definedName>
    <definedName name="Excel_BuiltIn_Print_Titles_2_1_7">"$#REF!.$A$1:$M$65524;$#REF!.$A$1:$IV$13"</definedName>
    <definedName name="Excel_BuiltIn_Print_Titles_2_2">"$#REF!.$A$1:$M$65533;$#REF!.$A$1:$IV$13"</definedName>
    <definedName name="Excel_BuiltIn_Print_Titles_2_4" localSheetId="1">#REF!,#REF!</definedName>
    <definedName name="Excel_BuiltIn_Print_Titles_2_4">#REF!,#REF!</definedName>
    <definedName name="Excel_BuiltIn_Print_Titles_2_5">"$#REF!.$A$1:$M$65533;$#REF!.$A$1:$IV$13"</definedName>
    <definedName name="Excel_BuiltIn_Print_Titles_3" localSheetId="1">#REF!</definedName>
    <definedName name="Excel_BuiltIn_Print_Titles_3">#REF!</definedName>
    <definedName name="Excel_BuiltIn_Print_Titles_3_1">'[4]PLO 053 _ Licitação'!$A$1:$M$65530,'[4]PLO 053 _ Licitação'!$1:$12</definedName>
    <definedName name="Excel_BuiltIn_Print_Titles_3_1_1">'[5]PLO Licitação'!$A:$M,'[5]PLO Licitação'!$1:$12</definedName>
    <definedName name="Excel_BuiltIn_Print_Titles_4" localSheetId="1">#REF!</definedName>
    <definedName name="Excel_BuiltIn_Print_Titles_4">#REF!</definedName>
    <definedName name="Excel_BuiltIn_Print_Titles_4_1" localSheetId="1">#REF!</definedName>
    <definedName name="Excel_BuiltIn_Print_Titles_4_1">#REF!</definedName>
    <definedName name="Excel_BuiltIn_Print_Titles_4_1_1">"$#REF!.$A$1:$IV$8"</definedName>
    <definedName name="Excel_BuiltIn_Print_Titles_5" localSheetId="1">#REF!</definedName>
    <definedName name="Excel_BuiltIn_Print_Titles_5">#REF!</definedName>
    <definedName name="Excel_BuiltIn_Print_Titles_8_1">[6]Estrutura!$A$1:$B$65520,[6]Estrutura!$1:$5</definedName>
    <definedName name="f" localSheetId="1">#REF!</definedName>
    <definedName name="f">#REF!</definedName>
    <definedName name="fabio" localSheetId="1">#REF!</definedName>
    <definedName name="fabio">#REF!</definedName>
    <definedName name="fer" localSheetId="1">#REF!</definedName>
    <definedName name="fer">#REF!</definedName>
    <definedName name="fern" localSheetId="1">#REF!</definedName>
    <definedName name="fern">#REF!</definedName>
    <definedName name="ff" localSheetId="1">#REF!</definedName>
    <definedName name="ff">#REF!</definedName>
    <definedName name="FotoCivil">'[7]BANCO DE DADOS'!$A$3:$A$31</definedName>
    <definedName name="FOTOELETRICO">'[7]BANCO DE DADOS'!$A$36:$A$64</definedName>
    <definedName name="FOTOHIDRO">'[7]BANCO DE DADOS'!$A$68:$A$96</definedName>
    <definedName name="FOTOTELEFONIA">'[7]BANCO DE DADOS'!$A$101:$A$129</definedName>
    <definedName name="g" localSheetId="1">#REF!,#REF!</definedName>
    <definedName name="g">#REF!,#REF!</definedName>
    <definedName name="h" localSheetId="1">#REF!</definedName>
    <definedName name="h">#REF!</definedName>
    <definedName name="HOJE" localSheetId="1">#REF!</definedName>
    <definedName name="HOJE">#REF!</definedName>
    <definedName name="IMPF" localSheetId="1">#REF!</definedName>
    <definedName name="IMPF">#REF!</definedName>
    <definedName name="IMPI" localSheetId="1">#REF!</definedName>
    <definedName name="IMPI">#REF!</definedName>
    <definedName name="IndAmbiencia">'[8]FEC- Form'!$I$21:$I$24</definedName>
    <definedName name="IndRisco">'[8]FEC- Form'!$K$21:$K$24</definedName>
    <definedName name="ITEMCONT" localSheetId="1">#REF!</definedName>
    <definedName name="ITEMCONT">#REF!</definedName>
    <definedName name="ITEMDER" localSheetId="1">#REF!</definedName>
    <definedName name="ITEMDER">#REF!</definedName>
    <definedName name="ITEMR20" localSheetId="1">#REF!</definedName>
    <definedName name="ITEMR20">#REF!</definedName>
    <definedName name="ITENS" localSheetId="1">#REF!</definedName>
    <definedName name="ITENS">#REF!</definedName>
    <definedName name="ITENS0" localSheetId="1">#REF!</definedName>
    <definedName name="ITENS0">#REF!</definedName>
    <definedName name="ITENS1" localSheetId="1">#REF!</definedName>
    <definedName name="ITENS1">#REF!</definedName>
    <definedName name="ITENSP" localSheetId="1">#REF!</definedName>
    <definedName name="ITENSP">#REF!</definedName>
    <definedName name="ITENSPMED" localSheetId="1">#REF!</definedName>
    <definedName name="ITENSPMED">#REF!</definedName>
    <definedName name="kapa">[9]Resumo!$K$7</definedName>
    <definedName name="LIN" localSheetId="1">#REF!</definedName>
    <definedName name="LIN">#REF!</definedName>
    <definedName name="LISTSEL" localSheetId="1">#REF!</definedName>
    <definedName name="LISTSEL">#REF!</definedName>
    <definedName name="MARCAX" localSheetId="1">#REF!</definedName>
    <definedName name="MARCAX">#REF!</definedName>
    <definedName name="martha" localSheetId="1">#REF!</definedName>
    <definedName name="martha">#REF!</definedName>
    <definedName name="MENUBOM" localSheetId="1">#REF!</definedName>
    <definedName name="MENUBOM">#REF!</definedName>
    <definedName name="MENUEQP" localSheetId="1">#REF!</definedName>
    <definedName name="MENUEQP">#REF!</definedName>
    <definedName name="MENUFIM" localSheetId="1">#REF!</definedName>
    <definedName name="MENUFIM">#REF!</definedName>
    <definedName name="MENUMED" localSheetId="1">#REF!</definedName>
    <definedName name="MENUMED">#REF!</definedName>
    <definedName name="MENUOBRA" localSheetId="1">#REF!</definedName>
    <definedName name="MENUOBRA">#REF!</definedName>
    <definedName name="MENUOUT" localSheetId="1">#REF!</definedName>
    <definedName name="MENUOUT">#REF!</definedName>
    <definedName name="MENUOUTRO" localSheetId="1">#REF!</definedName>
    <definedName name="MENUOUTRO">#REF!</definedName>
    <definedName name="menures" localSheetId="1">#REF!</definedName>
    <definedName name="menures">#REF!</definedName>
    <definedName name="mobil" localSheetId="1">#REF!</definedName>
    <definedName name="mobil">#REF!</definedName>
    <definedName name="mobili" localSheetId="1">#REF!</definedName>
    <definedName name="mobili">#REF!</definedName>
    <definedName name="MURBOMB" localSheetId="1">#REF!</definedName>
    <definedName name="MURBOMB">#REF!</definedName>
    <definedName name="NDATA" localSheetId="1">#REF!</definedName>
    <definedName name="NDATA">#REF!</definedName>
    <definedName name="NUCOPIAS" localSheetId="1">#REF!</definedName>
    <definedName name="NUCOPIAS">#REF!</definedName>
    <definedName name="OBRALOC" localSheetId="1">#REF!</definedName>
    <definedName name="OBRALOC">#REF!</definedName>
    <definedName name="OBRASEL" localSheetId="1">#REF!</definedName>
    <definedName name="OBRASEL">#REF!</definedName>
    <definedName name="OOOOOOOOOOOOOOOOOOOOOOOOOOOOOOOOOOOOOOOOOOOOOOOOOOOOOOOOOOOOOOO" localSheetId="1">#REF!</definedName>
    <definedName name="OOOOOOOOOOOOOOOOOOOOOOOOOOOOOOOOOOOOOOOOOOOOOOOOOOOOOOOOOOOOOOO">#REF!</definedName>
    <definedName name="PDER" localSheetId="1">#REF!</definedName>
    <definedName name="PDER">#REF!</definedName>
    <definedName name="PDIVERS" localSheetId="1">#REF!</definedName>
    <definedName name="PDIVERS">#REF!</definedName>
    <definedName name="PEMD" localSheetId="1">#REF!</definedName>
    <definedName name="PEMD">#REF!</definedName>
    <definedName name="PIEQUIP" localSheetId="1">#REF!</definedName>
    <definedName name="PIEQUIP">#REF!</definedName>
    <definedName name="PMUR" localSheetId="1">#REF!</definedName>
    <definedName name="PMUR">#REF!</definedName>
    <definedName name="QTNULO" localSheetId="1">#REF!</definedName>
    <definedName name="QTNULO">#REF!</definedName>
    <definedName name="QTPADRAO" localSheetId="1">#REF!</definedName>
    <definedName name="QTPADRAO">#REF!</definedName>
    <definedName name="QTRES" localSheetId="1">#REF!</definedName>
    <definedName name="QTRES">#REF!</definedName>
    <definedName name="QUANT" localSheetId="1">#REF!</definedName>
    <definedName name="QUANT">#REF!</definedName>
    <definedName name="QUANTP" localSheetId="1">#REF!</definedName>
    <definedName name="QUANTP">#REF!</definedName>
    <definedName name="RARQIMP" localSheetId="1">#REF!</definedName>
    <definedName name="RARQIMP">#REF!</definedName>
    <definedName name="RECADUC" localSheetId="1">#REF!</definedName>
    <definedName name="RECADUC">#REF!</definedName>
    <definedName name="ridbeb" localSheetId="1">#REF!</definedName>
    <definedName name="ridbeb">#REF!</definedName>
    <definedName name="RIDCHAF" localSheetId="1">#REF!</definedName>
    <definedName name="RIDCHAF">#REF!</definedName>
    <definedName name="ridres05" localSheetId="1">#REF!</definedName>
    <definedName name="ridres05">#REF!</definedName>
    <definedName name="RIDRES10" localSheetId="1">#REF!</definedName>
    <definedName name="RIDRES10">#REF!</definedName>
    <definedName name="RIDRES15" localSheetId="1">#REF!</definedName>
    <definedName name="RIDRES15">#REF!</definedName>
    <definedName name="ROMANO" localSheetId="1">#REF!</definedName>
    <definedName name="ROMANO">#REF!</definedName>
    <definedName name="ROTCOMP" localSheetId="1">#REF!</definedName>
    <definedName name="ROTCOMP">#REF!</definedName>
    <definedName name="ROTIMP" localSheetId="1">#REF!</definedName>
    <definedName name="ROTIMP">#REF!</definedName>
    <definedName name="ROTRES" localSheetId="1">#REF!</definedName>
    <definedName name="ROTRES">#REF!</definedName>
    <definedName name="RQTADUC" localSheetId="1">#REF!</definedName>
    <definedName name="RQTADUC">#REF!</definedName>
    <definedName name="rqtbeb" localSheetId="1">#REF!</definedName>
    <definedName name="rqtbeb">#REF!</definedName>
    <definedName name="RQTCHAF" localSheetId="1">#REF!</definedName>
    <definedName name="RQTCHAF">#REF!</definedName>
    <definedName name="RQTDERV" localSheetId="1">#REF!</definedName>
    <definedName name="RQTDERV">#REF!</definedName>
    <definedName name="rres05" localSheetId="1">#REF!</definedName>
    <definedName name="rres05">#REF!</definedName>
    <definedName name="RRES10" localSheetId="1">#REF!</definedName>
    <definedName name="RRES10">#REF!</definedName>
    <definedName name="RRES15" localSheetId="1">#REF!</definedName>
    <definedName name="RRES15">#REF!</definedName>
    <definedName name="RRES20" localSheetId="1">#REF!</definedName>
    <definedName name="RRES20">#REF!</definedName>
    <definedName name="RSEQ" localSheetId="1">#REF!</definedName>
    <definedName name="RSEQ">#REF!</definedName>
    <definedName name="RSUBTOT" localSheetId="1">#REF!</definedName>
    <definedName name="RSUBTOT">#REF!</definedName>
    <definedName name="rtitbeb" localSheetId="1">#REF!</definedName>
    <definedName name="rtitbeb">#REF!</definedName>
    <definedName name="RTITCHAF" localSheetId="1">#REF!</definedName>
    <definedName name="RTITCHAF">#REF!</definedName>
    <definedName name="rtubos" localSheetId="1">#REF!</definedName>
    <definedName name="rtubos">#REF!</definedName>
    <definedName name="s" localSheetId="1">#REF!</definedName>
    <definedName name="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nal" localSheetId="1">#REF!</definedName>
    <definedName name="sinal">#REF!</definedName>
    <definedName name="SISTEM1" localSheetId="1">#REF!</definedName>
    <definedName name="SISTEM1">#REF!</definedName>
    <definedName name="SISTEM2" localSheetId="1">#REF!</definedName>
    <definedName name="SISTEM2">#REF!</definedName>
    <definedName name="ssdfsd" localSheetId="1" hidden="1">'[1]DI-STP - PMS'!#REF!</definedName>
    <definedName name="ssdfsd" hidden="1">'[1]DI-STP - PMS'!#REF!</definedName>
    <definedName name="SSSSSSSSSSSSSSSSS" localSheetId="1">#REF!</definedName>
    <definedName name="SSSSSSSSSSSSSSSSS">#REF!</definedName>
    <definedName name="SUBDER" localSheetId="1">#REF!</definedName>
    <definedName name="SUBDER">#REF!</definedName>
    <definedName name="SUBDIV" localSheetId="1">#REF!</definedName>
    <definedName name="SUBDIV">#REF!</definedName>
    <definedName name="SUBEQP" localSheetId="1">#REF!</definedName>
    <definedName name="SUBEQP">#REF!</definedName>
    <definedName name="SUBMUR" localSheetId="1">#REF!</definedName>
    <definedName name="SUBMUR">#REF!</definedName>
    <definedName name="teste" localSheetId="1">#REF!</definedName>
    <definedName name="teste">#REF!</definedName>
    <definedName name="titbeb" localSheetId="1">#REF!</definedName>
    <definedName name="titbeb">#REF!</definedName>
    <definedName name="TITCHAF" localSheetId="1">#REF!</definedName>
    <definedName name="TITCHAF">#REF!</definedName>
    <definedName name="_xlnm.Print_Titles" localSheetId="2">PLANILHA!$1:$15</definedName>
    <definedName name="_xlnm.Print_Titles" localSheetId="1">RESUMO!$1:$15</definedName>
    <definedName name="TOTQTS" localSheetId="1">#REF!</definedName>
    <definedName name="TOTQTS">#REF!</definedName>
    <definedName name="TTT" localSheetId="1">#REF!</definedName>
    <definedName name="TTT">#REF!</definedName>
    <definedName name="TXTEQUIP" localSheetId="1">#REF!</definedName>
    <definedName name="TXTEQUIP">#REF!</definedName>
    <definedName name="TXTMARCA" localSheetId="1">#REF!</definedName>
    <definedName name="TXTMARCA">#REF!</definedName>
    <definedName name="TXTMOD" localSheetId="1">#REF!</definedName>
    <definedName name="TXTMOD">#REF!</definedName>
    <definedName name="TXTPOT" localSheetId="1">#REF!</definedName>
    <definedName name="TXTPOT">#REF!</definedName>
    <definedName name="WITENS" localSheetId="1">#REF!</definedName>
    <definedName name="WITENS">#REF!</definedName>
    <definedName name="WNMLOCAL" localSheetId="1">#REF!</definedName>
    <definedName name="WNMLOCAL">#REF!</definedName>
    <definedName name="WNMMUN" localSheetId="1">#REF!</definedName>
    <definedName name="WNMMUN">#REF!</definedName>
    <definedName name="WNMSERV" localSheetId="1">#REF!</definedName>
    <definedName name="WNMSERV">#REF!</definedName>
    <definedName name="XALFA" localSheetId="1">#REF!</definedName>
    <definedName name="XALFA">#REF!</definedName>
    <definedName name="XDATA" localSheetId="1">#REF!</definedName>
    <definedName name="XDATA">#REF!</definedName>
    <definedName name="XITEM" localSheetId="1">#REF!</definedName>
    <definedName name="XITEM">#REF!</definedName>
    <definedName name="XLOC" localSheetId="1">#REF!</definedName>
    <definedName name="XLOC">#REF!</definedName>
    <definedName name="xnInforme_quantos_bebedouros____bebqt__if_bebqt__0__xlQt.bebedouros_invalida___ENTER_p_reinformar__xresp__branch_rqtderv" localSheetId="1">#REF!</definedName>
    <definedName name="xnInforme_quantos_bebedouros____bebqt__if_bebqt__0__xlQt.bebedouros_invalida___ENTER_p_reinformar__xresp__branch_rqtderv">#REF!</definedName>
    <definedName name="XNUCOPIAS" localSheetId="1">#REF!</definedName>
    <definedName name="XNUCOPIAS">#REF!</definedName>
    <definedName name="XRESP" localSheetId="1">#REF!</definedName>
    <definedName name="XRESP">#REF!</definedName>
    <definedName name="XTITRES" localSheetId="1">#REF!</definedName>
    <definedName name="XTITRES">#REF!</definedName>
    <definedName name="xxx" localSheetId="1">#REF!</definedName>
    <definedName name="xxx">#REF!</definedName>
    <definedName name="xxxx" localSheetId="1">#REF!</definedName>
    <definedName name="x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7" i="5" l="1"/>
  <c r="H127" i="5"/>
  <c r="J127" i="5" s="1"/>
  <c r="K127" i="5" l="1"/>
  <c r="L127" i="5" s="1"/>
  <c r="I128" i="5" l="1"/>
  <c r="H128" i="5"/>
  <c r="J128" i="5" s="1"/>
  <c r="H126" i="5"/>
  <c r="I126" i="5"/>
  <c r="I163" i="5"/>
  <c r="H163" i="5"/>
  <c r="H140" i="5"/>
  <c r="I140" i="5"/>
  <c r="H124" i="5"/>
  <c r="J124" i="5" s="1"/>
  <c r="K124" i="5" s="1"/>
  <c r="I124" i="5"/>
  <c r="H152" i="5"/>
  <c r="I152" i="5"/>
  <c r="H153" i="5"/>
  <c r="I153" i="5"/>
  <c r="J126" i="5" l="1"/>
  <c r="K126" i="5" s="1"/>
  <c r="L126" i="5" s="1"/>
  <c r="K128" i="5"/>
  <c r="L128" i="5" s="1"/>
  <c r="J140" i="5"/>
  <c r="K140" i="5" s="1"/>
  <c r="L140" i="5" s="1"/>
  <c r="J163" i="5"/>
  <c r="K163" i="5"/>
  <c r="L163" i="5" s="1"/>
  <c r="J153" i="5"/>
  <c r="K153" i="5" s="1"/>
  <c r="L153" i="5" s="1"/>
  <c r="J152" i="5"/>
  <c r="K152" i="5" s="1"/>
  <c r="L152" i="5" s="1"/>
  <c r="L124" i="5"/>
  <c r="I113" i="5"/>
  <c r="H113" i="5"/>
  <c r="I147" i="5"/>
  <c r="H147" i="5"/>
  <c r="I146" i="5"/>
  <c r="H146" i="5"/>
  <c r="I145" i="5"/>
  <c r="H145" i="5"/>
  <c r="I115" i="5"/>
  <c r="H115" i="5"/>
  <c r="J145" i="5" l="1"/>
  <c r="K145" i="5" s="1"/>
  <c r="L145" i="5" s="1"/>
  <c r="J147" i="5"/>
  <c r="K147" i="5" s="1"/>
  <c r="L147" i="5" s="1"/>
  <c r="J113" i="5"/>
  <c r="K113" i="5" s="1"/>
  <c r="L113" i="5" s="1"/>
  <c r="J115" i="5"/>
  <c r="K115" i="5" s="1"/>
  <c r="L115" i="5" s="1"/>
  <c r="J146" i="5"/>
  <c r="I138" i="5"/>
  <c r="H138" i="5"/>
  <c r="I25" i="5"/>
  <c r="H25" i="5"/>
  <c r="J25" i="5" l="1"/>
  <c r="K25" i="5" s="1"/>
  <c r="L25" i="5" s="1"/>
  <c r="K146" i="5"/>
  <c r="L146" i="5" s="1"/>
  <c r="J138" i="5"/>
  <c r="K138" i="5" s="1"/>
  <c r="L138" i="5" s="1"/>
  <c r="I52" i="5" l="1"/>
  <c r="H52" i="5"/>
  <c r="I114" i="5"/>
  <c r="H114" i="5"/>
  <c r="I112" i="5"/>
  <c r="H112" i="5"/>
  <c r="I116" i="5"/>
  <c r="H116" i="5"/>
  <c r="I161" i="5"/>
  <c r="H161" i="5"/>
  <c r="H134" i="5"/>
  <c r="I134" i="5"/>
  <c r="H129" i="5"/>
  <c r="I129" i="5"/>
  <c r="H130" i="5"/>
  <c r="I130" i="5"/>
  <c r="H131" i="5"/>
  <c r="I131" i="5"/>
  <c r="H132" i="5"/>
  <c r="I132" i="5"/>
  <c r="H133" i="5"/>
  <c r="I133" i="5"/>
  <c r="J52" i="5" l="1"/>
  <c r="K52" i="5" s="1"/>
  <c r="L52" i="5" s="1"/>
  <c r="J114" i="5"/>
  <c r="K114" i="5" s="1"/>
  <c r="L114" i="5" s="1"/>
  <c r="I111" i="5"/>
  <c r="J116" i="5"/>
  <c r="K116" i="5" s="1"/>
  <c r="J161" i="5"/>
  <c r="K161" i="5" s="1"/>
  <c r="L161" i="5" s="1"/>
  <c r="J112" i="5"/>
  <c r="K112" i="5" s="1"/>
  <c r="L112" i="5" s="1"/>
  <c r="H111" i="5"/>
  <c r="J134" i="5"/>
  <c r="K134" i="5" s="1"/>
  <c r="L134" i="5" s="1"/>
  <c r="J129" i="5"/>
  <c r="K129" i="5" s="1"/>
  <c r="L129" i="5" s="1"/>
  <c r="J130" i="5"/>
  <c r="K130" i="5" s="1"/>
  <c r="L130" i="5" s="1"/>
  <c r="J133" i="5"/>
  <c r="K133" i="5" s="1"/>
  <c r="L133" i="5" s="1"/>
  <c r="J132" i="5"/>
  <c r="K132" i="5" s="1"/>
  <c r="L132" i="5" s="1"/>
  <c r="J131" i="5"/>
  <c r="K131" i="5" s="1"/>
  <c r="L131" i="5" s="1"/>
  <c r="H20" i="5"/>
  <c r="I20" i="5"/>
  <c r="H21" i="5"/>
  <c r="I21" i="5"/>
  <c r="H22" i="5"/>
  <c r="I22" i="5"/>
  <c r="H23" i="5"/>
  <c r="I23" i="5"/>
  <c r="H24" i="5"/>
  <c r="I24" i="5"/>
  <c r="H26" i="5"/>
  <c r="I26" i="5"/>
  <c r="H31" i="5"/>
  <c r="I31" i="5"/>
  <c r="H32" i="5"/>
  <c r="I32" i="5"/>
  <c r="H33" i="5"/>
  <c r="I33" i="5"/>
  <c r="H34" i="5"/>
  <c r="I34" i="5"/>
  <c r="H35" i="5"/>
  <c r="I35" i="5"/>
  <c r="H38" i="5"/>
  <c r="I38" i="5"/>
  <c r="H41" i="5"/>
  <c r="I41" i="5"/>
  <c r="H42" i="5"/>
  <c r="I42" i="5"/>
  <c r="H43" i="5"/>
  <c r="I43" i="5"/>
  <c r="H46" i="5"/>
  <c r="I46" i="5"/>
  <c r="H51" i="5"/>
  <c r="I51" i="5"/>
  <c r="H55" i="5"/>
  <c r="I55" i="5"/>
  <c r="H56" i="5"/>
  <c r="I56" i="5"/>
  <c r="H61" i="5"/>
  <c r="I61" i="5"/>
  <c r="H62" i="5"/>
  <c r="I62" i="5"/>
  <c r="H63" i="5"/>
  <c r="I63" i="5"/>
  <c r="H64" i="5"/>
  <c r="I64" i="5"/>
  <c r="H65" i="5"/>
  <c r="I65" i="5"/>
  <c r="H66" i="5"/>
  <c r="I66" i="5"/>
  <c r="H67" i="5"/>
  <c r="I67" i="5"/>
  <c r="H68" i="5"/>
  <c r="I68" i="5"/>
  <c r="H69" i="5"/>
  <c r="I69" i="5"/>
  <c r="H70" i="5"/>
  <c r="I70" i="5"/>
  <c r="H73" i="5"/>
  <c r="I73" i="5"/>
  <c r="H74" i="5"/>
  <c r="I74" i="5"/>
  <c r="H79" i="5"/>
  <c r="I79" i="5"/>
  <c r="H80" i="5"/>
  <c r="I80" i="5"/>
  <c r="H81" i="5"/>
  <c r="I81" i="5"/>
  <c r="H86" i="5"/>
  <c r="I86" i="5"/>
  <c r="H89" i="5"/>
  <c r="I89" i="5"/>
  <c r="H94" i="5"/>
  <c r="I94" i="5"/>
  <c r="H95" i="5"/>
  <c r="I95" i="5"/>
  <c r="H100" i="5"/>
  <c r="I100" i="5"/>
  <c r="H101" i="5"/>
  <c r="I101" i="5"/>
  <c r="H102" i="5"/>
  <c r="I102" i="5"/>
  <c r="H105" i="5"/>
  <c r="I105" i="5"/>
  <c r="H106" i="5"/>
  <c r="I106" i="5"/>
  <c r="H107" i="5"/>
  <c r="I107" i="5"/>
  <c r="H119" i="5"/>
  <c r="I119" i="5"/>
  <c r="H120" i="5"/>
  <c r="I120" i="5"/>
  <c r="H121" i="5"/>
  <c r="I121" i="5"/>
  <c r="H125" i="5"/>
  <c r="I125" i="5"/>
  <c r="H135" i="5"/>
  <c r="I135" i="5"/>
  <c r="H136" i="5"/>
  <c r="I136" i="5"/>
  <c r="H137" i="5"/>
  <c r="I137" i="5"/>
  <c r="H139" i="5"/>
  <c r="I139" i="5"/>
  <c r="H141" i="5"/>
  <c r="I141" i="5"/>
  <c r="H144" i="5"/>
  <c r="I144" i="5"/>
  <c r="H150" i="5"/>
  <c r="I150" i="5"/>
  <c r="H151" i="5"/>
  <c r="I151" i="5"/>
  <c r="H156" i="5"/>
  <c r="I156" i="5"/>
  <c r="H157" i="5"/>
  <c r="I157" i="5"/>
  <c r="H160" i="5"/>
  <c r="I160" i="5"/>
  <c r="H162" i="5"/>
  <c r="I162" i="5"/>
  <c r="H164" i="5"/>
  <c r="I164" i="5"/>
  <c r="H165" i="5"/>
  <c r="I165" i="5"/>
  <c r="H168" i="5"/>
  <c r="I168" i="5"/>
  <c r="J111" i="5" l="1"/>
  <c r="K111" i="5"/>
  <c r="L116" i="5"/>
  <c r="I40" i="5"/>
  <c r="I167" i="5"/>
  <c r="I159" i="5"/>
  <c r="I143" i="5"/>
  <c r="I118" i="5"/>
  <c r="I99" i="5"/>
  <c r="I93" i="5"/>
  <c r="I88" i="5"/>
  <c r="I78" i="5"/>
  <c r="I60" i="5"/>
  <c r="I54" i="5"/>
  <c r="I50" i="5"/>
  <c r="I45" i="5"/>
  <c r="I37" i="5"/>
  <c r="I30" i="5"/>
  <c r="H167" i="5"/>
  <c r="H159" i="5"/>
  <c r="H143" i="5"/>
  <c r="H118" i="5"/>
  <c r="H104" i="5"/>
  <c r="H93" i="5"/>
  <c r="H88" i="5"/>
  <c r="H72" i="5"/>
  <c r="H40" i="5"/>
  <c r="I155" i="5"/>
  <c r="I149" i="5"/>
  <c r="I123" i="5"/>
  <c r="I104" i="5"/>
  <c r="I85" i="5"/>
  <c r="I72" i="5"/>
  <c r="H155" i="5"/>
  <c r="H149" i="5"/>
  <c r="H123" i="5"/>
  <c r="H99" i="5"/>
  <c r="H85" i="5"/>
  <c r="H78" i="5"/>
  <c r="H60" i="5"/>
  <c r="H54" i="5"/>
  <c r="H50" i="5"/>
  <c r="H45" i="5"/>
  <c r="H37" i="5"/>
  <c r="H30" i="5"/>
  <c r="L111" i="5" l="1"/>
  <c r="H97" i="5"/>
  <c r="I58" i="5"/>
  <c r="H83" i="5"/>
  <c r="H91" i="5"/>
  <c r="H58" i="5"/>
  <c r="I91" i="5"/>
  <c r="I97" i="5"/>
  <c r="H28" i="5"/>
  <c r="I109" i="5"/>
  <c r="H48" i="5"/>
  <c r="H109" i="5"/>
  <c r="I76" i="5"/>
  <c r="I83" i="5"/>
  <c r="I48" i="5"/>
  <c r="I28" i="5"/>
  <c r="H76" i="5"/>
  <c r="E10" i="9" l="1"/>
  <c r="B8" i="9"/>
  <c r="B9" i="9"/>
  <c r="B10" i="9"/>
  <c r="E8" i="9"/>
  <c r="B11" i="9"/>
  <c r="E9" i="9"/>
  <c r="J26" i="9"/>
  <c r="F26" i="9"/>
  <c r="B27" i="9"/>
  <c r="B26" i="9"/>
  <c r="J1" i="9"/>
  <c r="J3" i="9"/>
  <c r="J4" i="9"/>
  <c r="J5" i="9"/>
  <c r="E11" i="9" s="1"/>
  <c r="J2" i="9"/>
  <c r="F11" i="5"/>
  <c r="B19" i="9" l="1"/>
  <c r="B17" i="9"/>
  <c r="D17" i="9"/>
  <c r="D19" i="9"/>
  <c r="J157" i="5" l="1"/>
  <c r="K157" i="5" s="1"/>
  <c r="L157" i="5" s="1"/>
  <c r="J121" i="5"/>
  <c r="K121" i="5" s="1"/>
  <c r="L121" i="5" s="1"/>
  <c r="J89" i="5" l="1"/>
  <c r="K89" i="5" s="1"/>
  <c r="L89" i="5" s="1"/>
  <c r="J88" i="5" l="1"/>
  <c r="L88" i="5" l="1"/>
  <c r="K88" i="5"/>
  <c r="J69" i="5"/>
  <c r="K69" i="5" s="1"/>
  <c r="L69" i="5" s="1"/>
  <c r="J46" i="5" l="1"/>
  <c r="K46" i="5" s="1"/>
  <c r="L46" i="5" s="1"/>
  <c r="L45" i="5" s="1"/>
  <c r="J20" i="5" l="1"/>
  <c r="K20" i="5" s="1"/>
  <c r="L20" i="5" s="1"/>
  <c r="J21" i="5" l="1"/>
  <c r="K21" i="5" l="1"/>
  <c r="L21" i="5" s="1"/>
  <c r="J22" i="5" l="1"/>
  <c r="K22" i="5" l="1"/>
  <c r="L22" i="5" s="1"/>
  <c r="J125" i="5" l="1"/>
  <c r="K125" i="5" l="1"/>
  <c r="L125" i="5" s="1"/>
  <c r="J120" i="5" l="1"/>
  <c r="K120" i="5" s="1"/>
  <c r="L120" i="5" s="1"/>
  <c r="J119" i="5" l="1"/>
  <c r="K119" i="5" s="1"/>
  <c r="L119" i="5" s="1"/>
  <c r="J101" i="5" l="1"/>
  <c r="K101" i="5" s="1"/>
  <c r="L101" i="5" s="1"/>
  <c r="J102" i="5"/>
  <c r="K102" i="5" l="1"/>
  <c r="L102" i="5" s="1"/>
  <c r="J81" i="5" l="1"/>
  <c r="K81" i="5" s="1"/>
  <c r="L81" i="5" s="1"/>
  <c r="J68" i="5" l="1"/>
  <c r="K68" i="5" s="1"/>
  <c r="L68" i="5" s="1"/>
  <c r="J67" i="5"/>
  <c r="K67" i="5" s="1"/>
  <c r="L67" i="5" s="1"/>
  <c r="J70" i="5"/>
  <c r="K70" i="5" s="1"/>
  <c r="L70" i="5" s="1"/>
  <c r="J66" i="5"/>
  <c r="K66" i="5" s="1"/>
  <c r="L66" i="5" s="1"/>
  <c r="J64" i="5"/>
  <c r="K64" i="5" s="1"/>
  <c r="L64" i="5" s="1"/>
  <c r="J62" i="5"/>
  <c r="K62" i="5" s="1"/>
  <c r="L62" i="5" s="1"/>
  <c r="J55" i="5" l="1"/>
  <c r="K55" i="5" l="1"/>
  <c r="L55" i="5" l="1"/>
  <c r="J43" i="5" l="1"/>
  <c r="K43" i="5" s="1"/>
  <c r="L43" i="5" s="1"/>
  <c r="J42" i="5"/>
  <c r="K42" i="5" s="1"/>
  <c r="J41" i="5"/>
  <c r="J40" i="5" l="1"/>
  <c r="K41" i="5"/>
  <c r="L42" i="5"/>
  <c r="L41" i="5" l="1"/>
  <c r="L40" i="5" s="1"/>
  <c r="K40" i="5"/>
  <c r="J135" i="5" l="1"/>
  <c r="K135" i="5" s="1"/>
  <c r="L135" i="5" s="1"/>
  <c r="J137" i="5"/>
  <c r="K137" i="5" s="1"/>
  <c r="L137" i="5" s="1"/>
  <c r="J136" i="5"/>
  <c r="K136" i="5" s="1"/>
  <c r="L136" i="5" s="1"/>
  <c r="J150" i="5"/>
  <c r="K150" i="5" s="1"/>
  <c r="L150" i="5" s="1"/>
  <c r="J151" i="5"/>
  <c r="K151" i="5" s="1"/>
  <c r="L151" i="5" s="1"/>
  <c r="L149" i="5" l="1"/>
  <c r="J23" i="5"/>
  <c r="K23" i="5" s="1"/>
  <c r="L23" i="5" s="1"/>
  <c r="J56" i="5" l="1"/>
  <c r="K56" i="5" s="1"/>
  <c r="L56" i="5" s="1"/>
  <c r="L54" i="5" s="1"/>
  <c r="J35" i="5"/>
  <c r="K35" i="5" s="1"/>
  <c r="L35" i="5" s="1"/>
  <c r="J51" i="5"/>
  <c r="J34" i="5"/>
  <c r="K34" i="5" s="1"/>
  <c r="L34" i="5" s="1"/>
  <c r="J31" i="5"/>
  <c r="J54" i="5" l="1"/>
  <c r="K31" i="5"/>
  <c r="K51" i="5"/>
  <c r="K54" i="5" l="1"/>
  <c r="L31" i="5"/>
  <c r="L51" i="5"/>
  <c r="L50" i="5" s="1"/>
  <c r="L48" i="5" s="1"/>
  <c r="J61" i="5" l="1"/>
  <c r="J73" i="5"/>
  <c r="J94" i="5"/>
  <c r="J165" i="5"/>
  <c r="J63" i="5"/>
  <c r="K63" i="5" s="1"/>
  <c r="L63" i="5" s="1"/>
  <c r="J74" i="5"/>
  <c r="K74" i="5" s="1"/>
  <c r="L74" i="5" s="1"/>
  <c r="J79" i="5"/>
  <c r="J65" i="5"/>
  <c r="K65" i="5" s="1"/>
  <c r="L65" i="5" s="1"/>
  <c r="J80" i="5"/>
  <c r="K80" i="5" s="1"/>
  <c r="L80" i="5" s="1"/>
  <c r="K61" i="5" l="1"/>
  <c r="K79" i="5"/>
  <c r="K73" i="5"/>
  <c r="K94" i="5"/>
  <c r="K165" i="5"/>
  <c r="L165" i="5" s="1"/>
  <c r="L79" i="5" l="1"/>
  <c r="L78" i="5" s="1"/>
  <c r="L61" i="5"/>
  <c r="L94" i="5"/>
  <c r="L73" i="5"/>
  <c r="J162" i="5" l="1"/>
  <c r="K162" i="5" s="1"/>
  <c r="L162" i="5" s="1"/>
  <c r="J86" i="5" l="1"/>
  <c r="K86" i="5" s="1"/>
  <c r="L86" i="5" s="1"/>
  <c r="L85" i="5" s="1"/>
  <c r="F19" i="9" l="1"/>
  <c r="J144" i="5" l="1"/>
  <c r="K144" i="5" s="1"/>
  <c r="L144" i="5" s="1"/>
  <c r="J164" i="5" l="1"/>
  <c r="K164" i="5" s="1"/>
  <c r="L164" i="5" s="1"/>
  <c r="J160" i="5"/>
  <c r="K160" i="5" s="1"/>
  <c r="L160" i="5" s="1"/>
  <c r="J100" i="5" l="1"/>
  <c r="K100" i="5" s="1"/>
  <c r="L100" i="5" s="1"/>
  <c r="L99" i="5" s="1"/>
  <c r="J99" i="5" l="1"/>
  <c r="K99" i="5" l="1"/>
  <c r="J149" i="5" l="1"/>
  <c r="K149" i="5" l="1"/>
  <c r="J26" i="5" l="1"/>
  <c r="K26" i="5" s="1"/>
  <c r="L26" i="5" s="1"/>
  <c r="J24" i="5"/>
  <c r="K24" i="5" s="1"/>
  <c r="L24" i="5" s="1"/>
  <c r="J156" i="5" l="1"/>
  <c r="K156" i="5" s="1"/>
  <c r="L156" i="5" s="1"/>
  <c r="L155" i="5" s="1"/>
  <c r="J143" i="5" l="1"/>
  <c r="J95" i="5"/>
  <c r="K95" i="5" s="1"/>
  <c r="L95" i="5" s="1"/>
  <c r="L93" i="5" s="1"/>
  <c r="J155" i="5" l="1"/>
  <c r="L143" i="5"/>
  <c r="K143" i="5"/>
  <c r="K155" i="5" l="1"/>
  <c r="J168" i="5" l="1"/>
  <c r="K168" i="5" l="1"/>
  <c r="J167" i="5"/>
  <c r="L168" i="5" l="1"/>
  <c r="L167" i="5" s="1"/>
  <c r="K167" i="5"/>
  <c r="J33" i="5" l="1"/>
  <c r="K33" i="5" s="1"/>
  <c r="L33" i="5" s="1"/>
  <c r="J32" i="5"/>
  <c r="K32" i="5" s="1"/>
  <c r="L32" i="5" s="1"/>
  <c r="J38" i="5" l="1"/>
  <c r="K38" i="5" s="1"/>
  <c r="L38" i="5" s="1"/>
  <c r="J141" i="5" l="1"/>
  <c r="K141" i="5" s="1"/>
  <c r="L141" i="5" s="1"/>
  <c r="J106" i="5"/>
  <c r="K106" i="5" s="1"/>
  <c r="L106" i="5" s="1"/>
  <c r="J139" i="5"/>
  <c r="K139" i="5" s="1"/>
  <c r="L139" i="5" s="1"/>
  <c r="J78" i="5" l="1"/>
  <c r="J76" i="5" s="1"/>
  <c r="J105" i="5"/>
  <c r="J107" i="5"/>
  <c r="K107" i="5" s="1"/>
  <c r="L107" i="5" s="1"/>
  <c r="J123" i="5" l="1"/>
  <c r="J104" i="5"/>
  <c r="J118" i="5"/>
  <c r="J159" i="5"/>
  <c r="K78" i="5"/>
  <c r="K76" i="5" s="1"/>
  <c r="K118" i="5"/>
  <c r="J30" i="5"/>
  <c r="K105" i="5"/>
  <c r="K104" i="5" s="1"/>
  <c r="J109" i="5" l="1"/>
  <c r="G19" i="9" s="1"/>
  <c r="E19" i="9"/>
  <c r="L159" i="5"/>
  <c r="K159" i="5"/>
  <c r="J93" i="5"/>
  <c r="L123" i="5"/>
  <c r="K123" i="5"/>
  <c r="J72" i="5"/>
  <c r="J37" i="5"/>
  <c r="J28" i="5" s="1"/>
  <c r="L118" i="5"/>
  <c r="J45" i="5"/>
  <c r="K30" i="5"/>
  <c r="L76" i="5"/>
  <c r="J50" i="5"/>
  <c r="L105" i="5"/>
  <c r="L104" i="5" s="1"/>
  <c r="J85" i="5"/>
  <c r="J83" i="5" l="1"/>
  <c r="L109" i="5"/>
  <c r="I19" i="9" s="1"/>
  <c r="K109" i="5"/>
  <c r="H19" i="9" s="1"/>
  <c r="J48" i="5"/>
  <c r="J97" i="5"/>
  <c r="L91" i="5"/>
  <c r="K93" i="5"/>
  <c r="L72" i="5"/>
  <c r="K72" i="5"/>
  <c r="L37" i="5"/>
  <c r="K37" i="5"/>
  <c r="K28" i="5" s="1"/>
  <c r="J60" i="5"/>
  <c r="J58" i="5" s="1"/>
  <c r="J91" i="5"/>
  <c r="L30" i="5"/>
  <c r="K85" i="5"/>
  <c r="K50" i="5"/>
  <c r="K45" i="5"/>
  <c r="K91" i="5" l="1"/>
  <c r="L28" i="5"/>
  <c r="K83" i="5"/>
  <c r="K48" i="5"/>
  <c r="L97" i="5"/>
  <c r="K97" i="5"/>
  <c r="L60" i="5"/>
  <c r="K60" i="5"/>
  <c r="K58" i="5" s="1"/>
  <c r="L83" i="5"/>
  <c r="L58" i="5" l="1"/>
  <c r="I19" i="5" l="1"/>
  <c r="I17" i="5" s="1"/>
  <c r="H19" i="5"/>
  <c r="H17" i="5" l="1"/>
  <c r="H170" i="5" s="1"/>
  <c r="L172" i="5" s="1"/>
  <c r="I170" i="5"/>
  <c r="L173" i="5" s="1"/>
  <c r="F17" i="9"/>
  <c r="F20" i="9" s="1"/>
  <c r="K19" i="5"/>
  <c r="J19" i="5"/>
  <c r="E17" i="9" l="1"/>
  <c r="E20" i="9" s="1"/>
  <c r="J17" i="5"/>
  <c r="J170" i="5" s="1"/>
  <c r="L174" i="5" s="1"/>
  <c r="K17" i="5"/>
  <c r="H17" i="9" s="1"/>
  <c r="H20" i="9" s="1"/>
  <c r="L19" i="5"/>
  <c r="L17" i="5" s="1"/>
  <c r="G17" i="9" l="1"/>
  <c r="G20" i="9" s="1"/>
  <c r="F21" i="9" s="1"/>
  <c r="K170" i="5"/>
  <c r="L175" i="5" s="1"/>
  <c r="L170" i="5"/>
  <c r="M128" i="5" l="1"/>
  <c r="M127" i="5"/>
  <c r="M163" i="5"/>
  <c r="M126" i="5"/>
  <c r="M124" i="5"/>
  <c r="M140" i="5"/>
  <c r="M113" i="5"/>
  <c r="M152" i="5"/>
  <c r="M153" i="5"/>
  <c r="M145" i="5"/>
  <c r="M147" i="5"/>
  <c r="M146" i="5"/>
  <c r="M115" i="5"/>
  <c r="M138" i="5"/>
  <c r="M52" i="5"/>
  <c r="M25" i="5"/>
  <c r="M161" i="5"/>
  <c r="M114" i="5"/>
  <c r="M112" i="5"/>
  <c r="M116" i="5"/>
  <c r="M111" i="5"/>
  <c r="M134" i="5"/>
  <c r="M129" i="5"/>
  <c r="M131" i="5"/>
  <c r="M130" i="5"/>
  <c r="M132" i="5"/>
  <c r="M133" i="5"/>
  <c r="E21" i="9"/>
  <c r="G21" i="9" s="1"/>
  <c r="I17" i="9"/>
  <c r="I20" i="9" s="1"/>
  <c r="M21" i="5" l="1"/>
  <c r="M20" i="5"/>
  <c r="M86" i="5"/>
  <c r="M35" i="5"/>
  <c r="M22" i="5"/>
  <c r="M164" i="5"/>
  <c r="M160" i="5"/>
  <c r="M41" i="5"/>
  <c r="M100" i="5"/>
  <c r="M64" i="5"/>
  <c r="M37" i="5"/>
  <c r="M89" i="5"/>
  <c r="M97" i="5"/>
  <c r="M88" i="5"/>
  <c r="M168" i="5"/>
  <c r="M61" i="5"/>
  <c r="M34" i="5"/>
  <c r="M30" i="5"/>
  <c r="M150" i="5"/>
  <c r="M170" i="5"/>
  <c r="M69" i="5"/>
  <c r="M120" i="5"/>
  <c r="M81" i="5"/>
  <c r="M135" i="5"/>
  <c r="M63" i="5"/>
  <c r="M74" i="5"/>
  <c r="M76" i="5"/>
  <c r="M40" i="5"/>
  <c r="M31" i="5"/>
  <c r="M141" i="5"/>
  <c r="M79" i="5"/>
  <c r="M26" i="5"/>
  <c r="M23" i="5"/>
  <c r="M151" i="5"/>
  <c r="M80" i="5"/>
  <c r="M95" i="5"/>
  <c r="M125" i="5"/>
  <c r="M101" i="5"/>
  <c r="M51" i="5"/>
  <c r="M45" i="5"/>
  <c r="M43" i="5"/>
  <c r="M42" i="5"/>
  <c r="M48" i="5"/>
  <c r="M58" i="5"/>
  <c r="M119" i="5"/>
  <c r="M105" i="5"/>
  <c r="M159" i="5"/>
  <c r="M28" i="5"/>
  <c r="M107" i="5"/>
  <c r="M93" i="5"/>
  <c r="M24" i="5"/>
  <c r="M118" i="5"/>
  <c r="M73" i="5"/>
  <c r="M78" i="5"/>
  <c r="M156" i="5"/>
  <c r="M123" i="5"/>
  <c r="M94" i="5"/>
  <c r="M54" i="5"/>
  <c r="M33" i="5"/>
  <c r="M85" i="5"/>
  <c r="M165" i="5"/>
  <c r="M32" i="5"/>
  <c r="M104" i="5"/>
  <c r="M99" i="5"/>
  <c r="M62" i="5"/>
  <c r="M66" i="5"/>
  <c r="M106" i="5"/>
  <c r="M102" i="5"/>
  <c r="M56" i="5"/>
  <c r="M38" i="5"/>
  <c r="M143" i="5"/>
  <c r="M149" i="5"/>
  <c r="M68" i="5"/>
  <c r="M155" i="5"/>
  <c r="M83" i="5"/>
  <c r="M67" i="5"/>
  <c r="M72" i="5"/>
  <c r="M167" i="5"/>
  <c r="M137" i="5"/>
  <c r="M136" i="5"/>
  <c r="M70" i="5"/>
  <c r="M162" i="5"/>
  <c r="M55" i="5"/>
  <c r="L176" i="5"/>
  <c r="M46" i="5"/>
  <c r="M157" i="5"/>
  <c r="M91" i="5"/>
  <c r="M65" i="5"/>
  <c r="M144" i="5"/>
  <c r="M121" i="5"/>
  <c r="M50" i="5"/>
  <c r="M139" i="5"/>
  <c r="M60" i="5"/>
  <c r="M109" i="5"/>
  <c r="J19" i="9" s="1"/>
  <c r="M19" i="5"/>
  <c r="M17" i="5"/>
  <c r="J17" i="9" s="1"/>
  <c r="J20" i="9" l="1"/>
</calcChain>
</file>

<file path=xl/sharedStrings.xml><?xml version="1.0" encoding="utf-8"?>
<sst xmlns="http://schemas.openxmlformats.org/spreadsheetml/2006/main" count="530" uniqueCount="416">
  <si>
    <t>RAZÃO SOCIAL DO EEAT</t>
  </si>
  <si>
    <t>BAGGIO ARQUITETRUA CONSULTORIA SS LTDA.</t>
  </si>
  <si>
    <t>CNJP</t>
  </si>
  <si>
    <t>94.209.145/0001-40</t>
  </si>
  <si>
    <t>CONTRATO nº</t>
  </si>
  <si>
    <t>12599/2020</t>
  </si>
  <si>
    <t>OES:</t>
  </si>
  <si>
    <t>12599.2020.172</t>
  </si>
  <si>
    <t>ART/RRT:</t>
  </si>
  <si>
    <t>11385598</t>
  </si>
  <si>
    <t xml:space="preserve">LOCAL E DATA DO DOCUMENTO: </t>
  </si>
  <si>
    <t>Porto Alegre 07 de Dezembro de 2022</t>
  </si>
  <si>
    <t xml:space="preserve">REVISÃO: </t>
  </si>
  <si>
    <t>R00</t>
  </si>
  <si>
    <t>Declaramos que os preços estão de acordo com os praticados atualmente no mercado.</t>
  </si>
  <si>
    <t>RESPONSÁVEIS TÉCNICOS:</t>
  </si>
  <si>
    <t>Assinatura</t>
  </si>
  <si>
    <t>Dagmara França da Rocha</t>
  </si>
  <si>
    <t>Engenheira Civil</t>
  </si>
  <si>
    <t>CREA 101.840</t>
  </si>
  <si>
    <t>Carolina Pereira Baggio</t>
  </si>
  <si>
    <t>Arquiteta</t>
  </si>
  <si>
    <t>CAU A784389</t>
  </si>
  <si>
    <t>BDI</t>
  </si>
  <si>
    <t>TOTAL COM BDI</t>
  </si>
  <si>
    <t>ITEM</t>
  </si>
  <si>
    <t>DESCRIÇÃO</t>
  </si>
  <si>
    <t>PREÇO UNITÁRIO</t>
  </si>
  <si>
    <t>PREÇO TOTAL</t>
  </si>
  <si>
    <t>INCIDÊNCIA DO ITEM (%)</t>
  </si>
  <si>
    <t>MÃO-DE-OBRA</t>
  </si>
  <si>
    <t>TOTAL</t>
  </si>
  <si>
    <t>1.1</t>
  </si>
  <si>
    <t>1.2</t>
  </si>
  <si>
    <t>1.3</t>
  </si>
  <si>
    <t>1.4</t>
  </si>
  <si>
    <t>1.5</t>
  </si>
  <si>
    <t>1.6</t>
  </si>
  <si>
    <t>1.7</t>
  </si>
  <si>
    <t>1.8</t>
  </si>
  <si>
    <t>SUBTOTAL</t>
  </si>
  <si>
    <t>VALOR TOTAL DE MÃO-DE-OBRA</t>
  </si>
  <si>
    <t>VALOR TOTAL DE MATERIAL</t>
  </si>
  <si>
    <t>VALOR TOTAL DE INSUMOS</t>
  </si>
  <si>
    <t>VALOR TOTAL DE BDI</t>
  </si>
  <si>
    <t>VALOR TOTAL DA OBRA</t>
  </si>
  <si>
    <t>UNIDADE</t>
  </si>
  <si>
    <t>QUANTIDADE</t>
  </si>
  <si>
    <t>DT EMISSÃO:</t>
  </si>
  <si>
    <t>DT VENCIMENTO:</t>
  </si>
  <si>
    <t>Nº RELATÓRIO:</t>
  </si>
  <si>
    <t>ELABORADO EM:</t>
  </si>
  <si>
    <t>UNIDADE:</t>
  </si>
  <si>
    <t>OBRA / SERVIÇO:</t>
  </si>
  <si>
    <t>MÊS DE REFERÊNCIA DOS PREÇOS:</t>
  </si>
  <si>
    <t>RELAÇÃO DE ITENS DA OBRA/SERVIÇO</t>
  </si>
  <si>
    <t>OBSERVAÇÕES E INFORMAÇÕES ADICIONAIS</t>
  </si>
  <si>
    <t>NOME COMPLETO DO RESPONSÁVEL TÉCNICO</t>
  </si>
  <si>
    <t>CREA/CAU Nº</t>
  </si>
  <si>
    <t>VERIFICAÇÃO DO PROCEDIMENTO PELA CAIXA</t>
  </si>
  <si>
    <t>(USO EXCLUSIVO DO GESTOR TÉCNICO DA CAIXA)</t>
  </si>
  <si>
    <t>DT RECEB</t>
  </si>
  <si>
    <t>DT VERIF</t>
  </si>
  <si>
    <t>OBSERVAÇÕES, COMENTÁRIOS E JUSTIFICATIVAS</t>
  </si>
  <si>
    <t>- AS INFORMAÇÕES CONTIDAS NESTE PROCEDIMENTO SÃO DE RESPONSABILIDADE TÉCNICA EXCLUSIVA DO EET.</t>
  </si>
  <si>
    <t>APROVADO P/PAGAMENTO</t>
  </si>
  <si>
    <t xml:space="preserve">                                     SIM</t>
  </si>
  <si>
    <t xml:space="preserve">                                     NÃO</t>
  </si>
  <si>
    <t>RUBRICA DO ASS. TÉCNICO</t>
  </si>
  <si>
    <t>RESPONSÁVEL TÉCNICO</t>
  </si>
  <si>
    <t>1.2.1</t>
  </si>
  <si>
    <t>1.2.1.1</t>
  </si>
  <si>
    <t>1.2.1.4</t>
  </si>
  <si>
    <t>1.2.1.5</t>
  </si>
  <si>
    <t>1.3.1</t>
  </si>
  <si>
    <t>1.3.2</t>
  </si>
  <si>
    <t>1.3.3</t>
  </si>
  <si>
    <t>1.5.1</t>
  </si>
  <si>
    <t>1.5.1.1</t>
  </si>
  <si>
    <t>1.6.2</t>
  </si>
  <si>
    <t>1.6.2.1</t>
  </si>
  <si>
    <t>1.6.2.2</t>
  </si>
  <si>
    <t>1.8.1</t>
  </si>
  <si>
    <t>SERVIÇOS E INSTALAÇÕES CIVIS</t>
  </si>
  <si>
    <t>SERVIÇOS PRELIMINARES</t>
  </si>
  <si>
    <t>UN</t>
  </si>
  <si>
    <t>1.1.2</t>
  </si>
  <si>
    <t>ART - ANOTAÇÃO DE RESPONSABILIDADE TÉCNICA - FAIXA 02 -  CONTRATOS ACIMA DE R$ 15.000,00</t>
  </si>
  <si>
    <t>1.1.3</t>
  </si>
  <si>
    <t>M2</t>
  </si>
  <si>
    <t>1.1.4</t>
  </si>
  <si>
    <t>FORNECIMENTO, MONTAGEM E DESMONTAGEM DE ANDAIME MODULAR FACHADEIRO, COM PISO METÁLICO</t>
  </si>
  <si>
    <t xml:space="preserve">M2/MES    </t>
  </si>
  <si>
    <t>LIMPEZA PERMANENTE DA OBRA</t>
  </si>
  <si>
    <t>DIA</t>
  </si>
  <si>
    <t>CJ</t>
  </si>
  <si>
    <t>MOBILIZAÇÃO/DESMOBILIZAÇÃO DE EQUIPE E EQUIPAMENTO - SUPERINTENDÊNCIA ATÉ 50KM</t>
  </si>
  <si>
    <t>DEMOLIÇÕES, RETIRADAS E REMANEJAMENTOS</t>
  </si>
  <si>
    <t>DEMOLIÇÕES</t>
  </si>
  <si>
    <t>M3</t>
  </si>
  <si>
    <t>DEMOLIÇÃO DE ESTRUTURA DE MADEIRA (LAJES, VIGAS, PILARES, ESCADAS E OUTROS)</t>
  </si>
  <si>
    <t>DEMOLIÇÃO DE ESTRUTURA METÁLICA (LAJES, VIGAS, PILARES, ESCADAS E OUTROS)</t>
  </si>
  <si>
    <t>M</t>
  </si>
  <si>
    <t>REMOÇÕES</t>
  </si>
  <si>
    <t>REMOÇÃO DE ENTULHO COM CAÇAMBA METÁLICA, INCLUSIVE TRANSPORTE, CARGA E DESCARGA - MATERIAL DE DESCARTE PESADO (ALVENARIA, ESTRUTURAS METÁLICAS, MADEIRAMENTO, REVESTIMENTOS CERÂMICOS, ENTRE OUTROS)</t>
  </si>
  <si>
    <t>MOVIMENTAÇÃO DE TERRA</t>
  </si>
  <si>
    <t>INFRAESTRUTURA E SUPERESTRUTURA</t>
  </si>
  <si>
    <t>ESTRUTURA EM CONCRETO ARMADO - VIGAS, PILARES, LAJES E CINTAS E VERGAS DE CONCRETO ARMADO FCK &gt;25MPA (FORMAS, ESCORA, REESCORAS, CONCRETO USINADO VIBRADO E ARMAÇÃO CORTADA, DOBRADA E COLOCADA) COMPLETO</t>
  </si>
  <si>
    <t>PAREDES, PAINÉIS E ESQUADRIAS</t>
  </si>
  <si>
    <t xml:space="preserve">PAREDES </t>
  </si>
  <si>
    <t>FORROS, PINTURAS E REVESTIMENTOS</t>
  </si>
  <si>
    <t>PINTURAS</t>
  </si>
  <si>
    <t>PINTURA DE PISO COM TINTA PVA, APLICAÇÃO MANUAL, 2 DEMÃOS</t>
  </si>
  <si>
    <t>PINTURA COM VERNIZ ANTIPICHAÇÃO, 2 DEMÃOS</t>
  </si>
  <si>
    <t>REVESTIMENTOS</t>
  </si>
  <si>
    <t>COBERTURA E IMPERMEABILIZAÇÕES</t>
  </si>
  <si>
    <t>IMPERMEABILIZAÇÃO</t>
  </si>
  <si>
    <t>PISOS, RODAPÉS, SOLEIRAS E PEITORIS</t>
  </si>
  <si>
    <t>PISOS</t>
  </si>
  <si>
    <t>DIVERSOS</t>
  </si>
  <si>
    <t>CADEADO</t>
  </si>
  <si>
    <t>INSTALAÇÕES HIDRÁULICAS E SANITÁRIAS</t>
  </si>
  <si>
    <t>ESGOTO E PLUVIAL</t>
  </si>
  <si>
    <t>RALO HEMISFERICO 100mm PVC (RALO ABACAXI)</t>
  </si>
  <si>
    <t>INSTALAÇÕES ESPECIAIS - PREVENÇÃO E COMBATE A INCÊNDIO</t>
  </si>
  <si>
    <t>EXTINTORES</t>
  </si>
  <si>
    <t>EXTINTOR DE INCÊNDIO PORTÁTIL ABC DE 6 KG - FORNECIMENTO E INSTALAÇÃO</t>
  </si>
  <si>
    <t>SINALIZAÇÃO</t>
  </si>
  <si>
    <t>PLACA DE SINALIZACAO DE SEGURANCA CONTRA INCENDIO - ALERTA, TRIANGULAR, BASE DE *30* CM, EM PVC *2* MM ANTI-CHAMAS (SIMBOLOS, CORES E PICTOGRAMAS CONFORME NBR 16820)</t>
  </si>
  <si>
    <t>PLACA DE SINALIZACAO DE SEGURANCA CONTRA INCENDIO, FOTOLUMINESCENTE, QUADRADA, *20 X 20* CM, EM PVC *2* MM ANTI-CHAMAS (SIMBOLOS, CORES E PICTOGRAMAS CONFORME NBR 16820)</t>
  </si>
  <si>
    <t>PLACA DE SINALIZACAO DE SEGURANCA CONTRA INCENDIO, FOTOLUMINESCENTE, RETANGULAR, *20 X 40* CM, EM PVC *2* MM ANTI-CHAMAS (SIMBOLOS, CORES E PICTOGRAMAS CONFORME NBR 16820)</t>
  </si>
  <si>
    <t>INSTALAÇÕES ELÉTRICAS, LÓGICAS, CFTV E ALARMES</t>
  </si>
  <si>
    <t>QUADROS ELÉTRICOS E AFINS</t>
  </si>
  <si>
    <t>INFRAESTRUTURA ELÉTRICA - ELETRODUTOS, ELETROCALHAS, ACESSÓRIOS</t>
  </si>
  <si>
    <t>CABOS</t>
  </si>
  <si>
    <t>TOMADAS, CONECTORES, ACESSÓRIOS</t>
  </si>
  <si>
    <t>ILUMINAÇÃO</t>
  </si>
  <si>
    <t>LUMINÁRIA LED DE SOBREPOR HERMÉTICA - 60X15CM, INCLUSO DRIVER - FORNECIMENTO E INSTALAÇÃO</t>
  </si>
  <si>
    <t>ATERRAMENTO E SPDA</t>
  </si>
  <si>
    <t>PTO</t>
  </si>
  <si>
    <r>
      <t>PRAZO DE EXECUÇÃO DOS SERVIÇOS:</t>
    </r>
    <r>
      <rPr>
        <b/>
        <sz val="10"/>
        <rFont val="Arial Narrow"/>
        <family val="2"/>
      </rPr>
      <t xml:space="preserve"> 365 </t>
    </r>
    <r>
      <rPr>
        <sz val="10"/>
        <rFont val="Arial Narrow"/>
        <family val="2"/>
      </rPr>
      <t>DIAS.</t>
    </r>
  </si>
  <si>
    <t>MATERIAL + EQUIPAMENTOS</t>
  </si>
  <si>
    <t>RESUMO DO ORÇAMENTO</t>
  </si>
  <si>
    <t>CÓDIGO</t>
  </si>
  <si>
    <t>Proporção de Material e Mão-de-obra</t>
  </si>
  <si>
    <t>SR:</t>
  </si>
  <si>
    <t>EXTINTOR CARRETA PO QUIMICO SECO 50 KG BC</t>
  </si>
  <si>
    <t xml:space="preserve">SALVADOR </t>
  </si>
  <si>
    <t>4750.2022.2979</t>
  </si>
  <si>
    <t>AGÊNCIA RIO VERMELHO</t>
  </si>
  <si>
    <t>ORÇAMENTO DETALHADO POR ITENS - ORÇ</t>
  </si>
  <si>
    <t>IMPLANTAÇÃO DE SUBESTAÇÃO ABRIGADA</t>
  </si>
  <si>
    <t>FONTE PREÇOS CÓDIGO</t>
  </si>
  <si>
    <t>PLO-SCE VIGENTE ITEM 1.1.2</t>
  </si>
  <si>
    <t>PLO-SCE VIGENTE ITEM 1.1.3</t>
  </si>
  <si>
    <t>PLO-SCE VIGENTE ITEM 1.1.4</t>
  </si>
  <si>
    <t>PLO-SCE VIGENTE ITEM 1.1.11</t>
  </si>
  <si>
    <t>PLO-SCE VIGENTE ITEM 1.1.16</t>
  </si>
  <si>
    <t>PLO-SCE VIGENTE ITEM 1.1.17</t>
  </si>
  <si>
    <t>PLO-SCE VIGENTE ITEM 1.2.1.1</t>
  </si>
  <si>
    <t>PLO-SCE VIGENTE ITEM 1.2.1.4</t>
  </si>
  <si>
    <t>PLO-SCE VIGENTE ITEM 1.2.1.5</t>
  </si>
  <si>
    <t>PLO-SCE VIGENTE ITEM 1.2.1.6</t>
  </si>
  <si>
    <t>PLO-SCE VIGENTE ITEM 1.2.1.7</t>
  </si>
  <si>
    <t>PLO-SCE VIGENTE ITEM 1.2.3.8</t>
  </si>
  <si>
    <t>PLO-SCE VIGENTE ITEM 1.3.1</t>
  </si>
  <si>
    <t>PLO-SCE VIGENTE ITEM 1.3.2</t>
  </si>
  <si>
    <t>PLO-SCE VIGENTE ITEM 1.3.3</t>
  </si>
  <si>
    <t>PLO-SCE VIGENTE ITEM 1.4.5</t>
  </si>
  <si>
    <t>PLO-SCE VIGENTE ITEM 1.5.1.1</t>
  </si>
  <si>
    <t>PLO-SCE VIGENTE ITEM 1.5.5.4</t>
  </si>
  <si>
    <t>PLO-SCE VIGENTE ITEM 1.6.2.1</t>
  </si>
  <si>
    <t>PLO-SCE VIGENTE ITEM 1.6.2.2</t>
  </si>
  <si>
    <t>PLO-SCE VIGENTE ITEM 1.6.2.3</t>
  </si>
  <si>
    <t>PLO-SCE VIGENTE ITEM 1.6.2.4</t>
  </si>
  <si>
    <t>PLO-SCE VIGENTE ITEM 1.6.2.6</t>
  </si>
  <si>
    <t>PLO-SCE VIGENTE ITEM 1.6.2.8</t>
  </si>
  <si>
    <t>PLO-SCE VIGENTE ITEM 1.6.2.9</t>
  </si>
  <si>
    <t>PLO-SCE VIGENTE ITEM 1.6.2.16</t>
  </si>
  <si>
    <t>PLO-SCE VIGENTE ITEM 1.6.2.18</t>
  </si>
  <si>
    <t>PLO-SCE VIGENTE ITEM 1.6.2.22</t>
  </si>
  <si>
    <t>PLO-SCE VIGENTE ITEM 1.6.3.2</t>
  </si>
  <si>
    <t>PLO-SCE VIGENTE ITEM 1.6.3.4</t>
  </si>
  <si>
    <t>1.1.1</t>
  </si>
  <si>
    <t>1.1.5</t>
  </si>
  <si>
    <t>1.1.6</t>
  </si>
  <si>
    <t>1.2.1.2</t>
  </si>
  <si>
    <t>1.2.1.3</t>
  </si>
  <si>
    <t>1.2.2</t>
  </si>
  <si>
    <t>1.2.2.1</t>
  </si>
  <si>
    <t>1.4.1</t>
  </si>
  <si>
    <t>1.5.2</t>
  </si>
  <si>
    <t>1.5.2.1</t>
  </si>
  <si>
    <t>1.5.2.2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</si>
  <si>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</si>
  <si>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</si>
  <si>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</si>
  <si>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</si>
  <si>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</si>
  <si>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</si>
  <si>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</si>
  <si>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</si>
  <si>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</si>
  <si>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</si>
  <si>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</si>
  <si>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PLO-SCE VIGENTE ITEM 1.7.2.1</t>
  </si>
  <si>
    <t>PLO-SCE VIGENTE ITEM 1.7.2.2</t>
  </si>
  <si>
    <t>PLO-SCE VIGENTE ITEM 1.7.2.9</t>
  </si>
  <si>
    <t>1.7.1</t>
  </si>
  <si>
    <t>1.7.1.1</t>
  </si>
  <si>
    <t>1.7.1.2</t>
  </si>
  <si>
    <t>1.7.1.3</t>
  </si>
  <si>
    <t>PLO-SCE VIGENTE ITEM 1.8.1.13</t>
  </si>
  <si>
    <t>1.8.1.1</t>
  </si>
  <si>
    <t>1.9</t>
  </si>
  <si>
    <t>PLO-SCE VIGENTE ITEM 1.11.5</t>
  </si>
  <si>
    <t>1.9.1</t>
  </si>
  <si>
    <t>PLO-SCE VIGENTE ITEM 1.12.2</t>
  </si>
  <si>
    <t>PLO-SCE VIGENTE ITEM 1.12.25</t>
  </si>
  <si>
    <t>1.10</t>
  </si>
  <si>
    <t>PLO-SCE VIGENTE ITEM 1.13.1.2</t>
  </si>
  <si>
    <t>PLO-SCE VIGENTE ITEM 1.13.2.1</t>
  </si>
  <si>
    <t>PLO-SCE VIGENTE ITEM 1.13.2.3</t>
  </si>
  <si>
    <t>PLO-SCE VIGENTE ITEM 1.13.2.6</t>
  </si>
  <si>
    <t>PLO-SCE VIGENTE ITEM 1.13.1.5</t>
  </si>
  <si>
    <t>PLO-SCE VIGENTE ITEM 1.13.1.8</t>
  </si>
  <si>
    <t>1.10.1</t>
  </si>
  <si>
    <t>1.10.1.1</t>
  </si>
  <si>
    <t>1.10.1.2</t>
  </si>
  <si>
    <t>2.1</t>
  </si>
  <si>
    <t>PLO-SCE VIGENTE ITEM 1.3.1.19</t>
  </si>
  <si>
    <t>PLO-SCE VIGENTE ITEM 1.3.1.28</t>
  </si>
  <si>
    <t>2.1.1</t>
  </si>
  <si>
    <t>2.1.2</t>
  </si>
  <si>
    <t>DENISE GUIMARÃES</t>
  </si>
  <si>
    <t>20.112-D/BA</t>
  </si>
  <si>
    <t>PLO-SCE VIGENTE ITEM 3.8.4</t>
  </si>
  <si>
    <t>PLO-SCE VIGENTE ITEM 3.7.6</t>
  </si>
  <si>
    <t>PLO-SCE VIGENTE ITEM 3.7.7</t>
  </si>
  <si>
    <t>PLO-SCE VIGENTE ITEM 3.7.9</t>
  </si>
  <si>
    <t>PLO-SCE VIGENTE ITEM 3.7.15</t>
  </si>
  <si>
    <t>PLO-SCE VIGENTE ITEM 3.5.12</t>
  </si>
  <si>
    <t>PLO-SCE VIGENTE ITEM 3.5.20</t>
  </si>
  <si>
    <t>PLO-SCE VIGENTE ITEM 3.4.6</t>
  </si>
  <si>
    <t>PLO-SCE VIGENTE ITEM 3.4.12</t>
  </si>
  <si>
    <t>PLO-SCE VIGENTE ITEM 3.4.16</t>
  </si>
  <si>
    <t>PLO-SCE VIGENTE ITEM 3.4.21</t>
  </si>
  <si>
    <t>PLO-SCE VIGENTE ITEM 3.3.15</t>
  </si>
  <si>
    <t>PLO-SCE VIGENTE ITEM 3.3.22</t>
  </si>
  <si>
    <t>PLO-SCE VIGENTE ITEM 3.3.26</t>
  </si>
  <si>
    <t>2.2</t>
  </si>
  <si>
    <t>2.3</t>
  </si>
  <si>
    <t>2.3.1</t>
  </si>
  <si>
    <t>2.4</t>
  </si>
  <si>
    <t>2.4.1</t>
  </si>
  <si>
    <t>2.4.2</t>
  </si>
  <si>
    <t>2.4.3</t>
  </si>
  <si>
    <t>2.5</t>
  </si>
  <si>
    <t>2.5.1</t>
  </si>
  <si>
    <t>2.5.2</t>
  </si>
  <si>
    <t>2.6</t>
  </si>
  <si>
    <t>2.6.1</t>
  </si>
  <si>
    <t>2.6.2</t>
  </si>
  <si>
    <t>2.1.3</t>
  </si>
  <si>
    <t>2.2.1</t>
  </si>
  <si>
    <t>2.2.2</t>
  </si>
  <si>
    <t>SUBESTAÇÃO</t>
  </si>
  <si>
    <t>2.2.3</t>
  </si>
  <si>
    <t>2.5.3</t>
  </si>
  <si>
    <t>2.5.4</t>
  </si>
  <si>
    <t>2.7</t>
  </si>
  <si>
    <t>2.7.1</t>
  </si>
  <si>
    <t>2.7.2</t>
  </si>
  <si>
    <t>2.7.3</t>
  </si>
  <si>
    <t>2.7.4</t>
  </si>
  <si>
    <t>2.7.5</t>
  </si>
  <si>
    <t>2.7.6</t>
  </si>
  <si>
    <t>2.8</t>
  </si>
  <si>
    <t>2.8.1</t>
  </si>
  <si>
    <t>PLO-SCE VIGENTE ITEM 3.2.19</t>
  </si>
  <si>
    <t>PLO-SCE VIGENTE ITEM 3.2.21</t>
  </si>
  <si>
    <t>PLO-SCE VIGENTE ITEM 3.2.36</t>
  </si>
  <si>
    <t>PLO-SCE VIGENTE ITEM 3.2.63</t>
  </si>
  <si>
    <t>PLO-SCE VIGENTE ITEM 3.2.119</t>
  </si>
  <si>
    <t>PLO-SCE VIGENTE ITEM 3.2.127</t>
  </si>
  <si>
    <t>PLO-SCE VIGENTE ITEM 3.2.173</t>
  </si>
  <si>
    <t>PLO-SCE VIGENTE ITEM 3.2.177</t>
  </si>
  <si>
    <t>PLO-SCE VIGENTE ITEM 3.2.180</t>
  </si>
  <si>
    <t>SERRALHERIA</t>
  </si>
  <si>
    <t>FECHAMENTO COM TELA OTIS TIPO FIXA, ABRIR  OU CORRER</t>
  </si>
  <si>
    <t>1.5.1.2</t>
  </si>
  <si>
    <t>COBOGO ELEMENTOS CERÂMICOS ARGAMASSA CIMENTO/SAIBRO 1:8</t>
  </si>
  <si>
    <t>PLO-SCE VIGENTE ITEM 1.9.1.7</t>
  </si>
  <si>
    <t>BDI DIFERENCIADO PARA EQUIPAMENTOS - 15%</t>
  </si>
  <si>
    <t>1.1.7</t>
  </si>
  <si>
    <t>PLO-SCE VIGENTE ITEM 1.1.25</t>
  </si>
  <si>
    <t>2.4.4</t>
  </si>
  <si>
    <t>CAIXA RETANGULAR 4" X 2" BAIXA (0,30 M DO PISO), PVC, INSTALADA EM PAREDE - FORNECIMENTO E INSTALAÇÃO</t>
  </si>
  <si>
    <t>CAIXA RETANGULAR 4" X 2" ALTA (2,00 M DO PISO), PVC, INSTALADA EM PAREDE - FORNECIMENTO E INSTALAÇÃO</t>
  </si>
  <si>
    <t>CURVA 90 GRAUS PARA ELETRODUTO, PVC, ROSCÁVEL, DN 25 MM (3/4") - FORNECIMENTO E INSTALAÇÃO</t>
  </si>
  <si>
    <t>ELETRODUTO RÍGIDO ROSCÁVEL, PVC, DN 25 MM (3/4") - FORNECIMENTO E INSTALAÇÃO</t>
  </si>
  <si>
    <t>ELETRODUTO RÍGIDO ROSCÁVEL, PVC, DN  MM (4") - FORNECIMENTO E INSTALAÇÃO</t>
  </si>
  <si>
    <t>PLO-SCE VIGENTE ITEM 3.2.139</t>
  </si>
  <si>
    <t>CONDULETE DE ALUMÍNIO, TIPO E, PARA ELETRODUTO DE AÇO GALVANIZADO DN 20 MM (3/4'') - FORNECIMENTO E INSTALAÇÃO</t>
  </si>
  <si>
    <t>DISJUNTOR MONOPOLAR TIPO DIN, CORRENTE NOMINAL DE 20A - FORNECIMENTO E INSTALAÇÃO</t>
  </si>
  <si>
    <t>LUVA PARA ELETRODUTO, PVC, ROSCÁVEL, DN 25 MM (3/4") - FORNECIMENTO E INSTALAÇÃO</t>
  </si>
  <si>
    <t>FORNECIMENTO E INSTALAÇÃO DE ESPELHO EM PVC 4"X4"X5CM - FORNECIMENTO E INSTALAÇÃO</t>
  </si>
  <si>
    <t>ELETRODUTO DE AÇO GALVANIZADO, CLASSE PESADO, DN 100 MM (4" ) - FORNECIMENTO E INSTALAÇÃO</t>
  </si>
  <si>
    <t>CURVA 90 GRAUS PARA ELETRODUTO, AÇO GALVANIZADO, CLASSE PESADO, DN 100 MM (4" )  - FORNECIMENTO E INSTALAÇÃO</t>
  </si>
  <si>
    <t>LUVA PARA ELETRODUTO, AÇO GALVANIZADO, CLASSE PESADO, DN 100 MM (4" )  - FORNECIMENTO E INSTALAÇÃO</t>
  </si>
  <si>
    <t>LUVA PARA ELETRODUTO, PVC, ROSCÁVEL, , DN 100 MM (4" )  - FORNECIMENTO E INSTALAÇÃO</t>
  </si>
  <si>
    <t>COTAÇÕES TRANSFORMADORES - ORÇ-SSA-05F-024-2025-2979-AG RIO VERMELHO-R0.xls (FABRICANTES ITAIPU, WEG, ZILMER)</t>
  </si>
  <si>
    <t>PARA-RAIOS A ÓXIDOS METÁLICOS, SEM CENTALHADOR, COM DESLIGAMENTO AUTOMÁTICO E INVÓLUCRO POLIMÉRICO, 12kV, 10kA, COM FERRAGEM.</t>
  </si>
  <si>
    <t>INF. SBC 90131</t>
  </si>
  <si>
    <t>INF. SBC 65100</t>
  </si>
  <si>
    <t>INF. SBC 65230</t>
  </si>
  <si>
    <t>TERMINAL POLIMÉRICO - CLASSE 15kV.</t>
  </si>
  <si>
    <t>SECCIONADOR TRIPOLAR, ABERTURA EM CARGA, 15kV, COM FUSÍVEIS LIMITADORES DE  CORRENTE</t>
  </si>
  <si>
    <t>INF. SBC 64366</t>
  </si>
  <si>
    <t>INF. SBC 61071</t>
  </si>
  <si>
    <t>INF. SBC 61082</t>
  </si>
  <si>
    <t>INF. SBC 63241</t>
  </si>
  <si>
    <t>CABO DE COBRE NU 50 MM2 - FORNECIMENTO E INSTALAÇÃO</t>
  </si>
  <si>
    <t>INF. SBC 63460</t>
  </si>
  <si>
    <t>2.1.4</t>
  </si>
  <si>
    <t>2.1.5</t>
  </si>
  <si>
    <t>INF. SBC 59870</t>
  </si>
  <si>
    <t>DESATIVAÇÃO E DESCARTE DE SUBESTAÇÃO AÉREA</t>
  </si>
  <si>
    <t>CAIXA OCTOGONAL 4" X 4", PVC - FORNECIMENTO E INSTALAÇÃO</t>
  </si>
  <si>
    <t>INF. SBC 61497</t>
  </si>
  <si>
    <t>INF. SBC 61033</t>
  </si>
  <si>
    <t>SINAPI 2621</t>
  </si>
  <si>
    <t>SINAPI 2641</t>
  </si>
  <si>
    <t>TOMADA ALTA DE EMBUTIR (1 MÓDULO), 2P+T 20 A, INCLUINDO SUPORTE E PLACA - FORNECIMENTO E INSTALAÇÃO</t>
  </si>
  <si>
    <t>INTERRUPTOR SIMPLES (1 MÓDULO), 10A/250V, INCLUINDO SUPORTE E PLACA - FORNECIMENTO E INSTALAÇÃO</t>
  </si>
  <si>
    <t>TOMADA BAIXA DE EMBUTIR (1 MÓDULO), 2P+T 20 A, INCLUINDO SUPORTE E PLACA - FORNECIMENTO E INSTALAÇÃO</t>
  </si>
  <si>
    <t>HASTE DE ATERRAMENTO, DIÂMETRO 3/4", COM 3 METROS - FORNECIMENTO E INSTALAÇÃO</t>
  </si>
  <si>
    <t>CAIXA COFRE COM BARRAMENTO BEP  - FORNECIMENTO E INSTALAÇÃO</t>
  </si>
  <si>
    <t>FONTES DE COLETAS DE PREÇOS: RP OBRAS VIGENTE - CONTRATO Nº 12127/2024 - 12/2024 - PROJECT CONSTRUÇÕES LTDA, INFORMATIVO SBC 02/2025, SINAPI VIGENTE 12/2024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</si>
  <si>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</si>
  <si>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</si>
  <si>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</si>
  <si>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</si>
  <si>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</si>
  <si>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</si>
  <si>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</si>
  <si>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</si>
  <si>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</si>
  <si>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</si>
  <si>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</si>
  <si>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</si>
  <si>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</si>
  <si>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</si>
  <si>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SINAPI 41628</t>
  </si>
  <si>
    <t>CONEXÕES COM SOLDA EXOTÉRMICA E CADINHO (MOLDE) - FORNECIMENTO E EXECUÇÃO</t>
  </si>
  <si>
    <t>INF. SBC 63475</t>
  </si>
  <si>
    <t>INF. SBC 61454</t>
  </si>
  <si>
    <t>QUADRO DE MEDIÇÃO - FORNECIMENTO E INSTALAÇÃO</t>
  </si>
  <si>
    <t>DISJUNTOR TERMOMAGNÉTICO TRIPOLAR , CORRENTE NOMINAL DE 400A - FORNECIMENTO E INSTALAÇÃO</t>
  </si>
  <si>
    <t>CAIXA DE CONCRETO ARMADO PRE-MOLDADO, COM FUNDO E TAMPA, DIMENSOES DE 0,40 X 0,40 X 0,40 M - FORNECIMENTO E INSTALAÇÃO</t>
  </si>
  <si>
    <t>TERMINAL DE PRESSÃO / COMPRESSÃO EM COBRE ELETROLÍTICO DE ALTA CONDUTIVIDADE E ACABAMENTO ESTANHADO, COM ISOLAMENTO PVC AUTO EXTINGUÍVEL E NÃO PROPAGANTE A CHAMA -  #2,5 MM² - FORNECIMENTO E INSTALAÇÃO</t>
  </si>
  <si>
    <t>TERMINAL DE PRESSÃO / COMPRESSÃO EM COBRE ELETROLÍTICO DE ALTA CONDUTIVIDADE E ACABAMENTO ESTANHADO, COM ISOLAMENTO PVC AUTO EXTINGUÍVEL E NÃO PROPAGANTE A CHAMA -  #50 MM² - FORNECIMENTO E INSTALAÇÃO</t>
  </si>
  <si>
    <t>TERMINAL DE PRESSÃO / COMPRESSÃO EM COBRE ELETROLÍTICO DE ALTA CONDUTIVIDADE E ACABAMENTO ESTANHADO, COM ISOLAMENTO PVC AUTO EXTINGUÍVEL E NÃO PROPAGANTE A CHAMA -  #95 MM² - FORNECIMENTO E INSTALAÇÃO</t>
  </si>
  <si>
    <t>CABO DE COBRE UNIPOLAR, ISOLAÇÃO EM XLPE - 12/20kV - #50MM²  - FORNECIMENTO E INSTALAÇÃO</t>
  </si>
  <si>
    <t>TOMADA MÉDIA DE EMBUTIR (1 MÓDULO), 2P+T 20 A, INCLUINDO SUPORTE E PLACA - FORNECIMENTO E INSTALAÇÃO</t>
  </si>
  <si>
    <t>LUMINÁRIA DE EMERGÊNCIA, COM 30 LÂMPADAS LED DE 2 W, SEM REATOR - FORNECIMENTO E INSTALAÇÃO</t>
  </si>
  <si>
    <t>CAIXA DE INSPEÇÃO PARA ATERRAMENTO, CIRCULAR, EM POLIETILENO, DIÂMETRO INTERNO = 0,3 M - FORNECIMENTO E INSTALAÇÃO</t>
  </si>
  <si>
    <t>CONECTOR METALICO TIPO PARAFUSO FENDIDO (SPLIT BOLT) 50MM2 - FORNECIMENTO E INSTALAÇÃO</t>
  </si>
  <si>
    <t>IDENTIFICAÇÃO GERAL DE PONTOS ELÉTRICOS</t>
  </si>
  <si>
    <t>2.3.16</t>
  </si>
  <si>
    <t>2.3.17</t>
  </si>
  <si>
    <t>2.3.18</t>
  </si>
  <si>
    <t>CAIXA RETANGULAR 4" X 2" MÉDIA (1,30 M DO PISO), PVC, INSTALADA EM PAREDE - FORNECIMENTO E INSTALAÇÃO</t>
  </si>
  <si>
    <t>PLO-SCE VIGENTE ITEM 3.2.23</t>
  </si>
  <si>
    <t>1.11</t>
  </si>
  <si>
    <t>1.11.1</t>
  </si>
  <si>
    <t>1.11.1.1</t>
  </si>
  <si>
    <t>1.11.1.2</t>
  </si>
  <si>
    <t>1.11.1.3</t>
  </si>
  <si>
    <t>1.11.2</t>
  </si>
  <si>
    <t>1.11.2.1</t>
  </si>
  <si>
    <t>1.11.2.2</t>
  </si>
  <si>
    <t>1.11.2.3</t>
  </si>
  <si>
    <t>ADMINISTRAÇÃO LOCAL DE OBRA</t>
  </si>
  <si>
    <t>COLOCAÇÃO DE TELA EM ANDAIME FACHADEIRO</t>
  </si>
  <si>
    <t>TAPUME COM COMPENSADO DE MADEIRA</t>
  </si>
  <si>
    <t>DEMOLIÇÃO DE ALVENARIA PARA QUALQUER TIPO DE BLOCO, DE FORMA MECANIZADA, SEM REAPROVEITAMENTO</t>
  </si>
  <si>
    <t>DEMOLIÇÃO DE LAJES, EM CONCRETO ARMADO, DE FORMA MECANIZADA COM MARTELETE, SEM REAPROVEITAMENTO</t>
  </si>
  <si>
    <t>DEMOLIÇÃO DE PILARES E VIGAS EM CONCRETO ARMADO, DE FORMA MECANIZADA COM MARTELETE, SEM REAPROVEITAMENTO</t>
  </si>
  <si>
    <t>ESCAVAÇÃO MANUAL DE VALA COM PROFUNDIDADE MENOR OU IGUAL A 1,30 M</t>
  </si>
  <si>
    <t>REATERRO MANUAL DE VALAS, COM PLACA VIBRATÓRIA</t>
  </si>
  <si>
    <t>REATERRO MANUAL DE VALAS, COM COMPACTADOR DE SOLOS DE PERCUSSÃO</t>
  </si>
  <si>
    <t>ALVENARIA DE VEDAÇÃO DE BLOCOS CERÂMICOS FURADOS NA VERTICAL DE 14X19X39 CM (ESPESSURA 14 CM) E ARGAMASSA DE ASSENTAMENTO COM PREPARO EM BETONEIRA</t>
  </si>
  <si>
    <t>PORTA DE FERRO, DE ABRIR, TIPO GRADE COM CHAPA, COM GUARNIÇÕES</t>
  </si>
  <si>
    <t>FUNDO SELADOR ACRÍLICO, APLICAÇÃO MANUAL EM PAREDE, UMA DEMÃO</t>
  </si>
  <si>
    <t>FUNDO SELADOR ACRÍLICO, APLICAÇÃO MANUAL EM TETO, UMA DEMÃO</t>
  </si>
  <si>
    <t>EMASSAMENTO COM MASSA LÁTEX, APLICAÇÃO EM PAREDE, DUAS DEMÃOS, LIXAMENTO MANUAL</t>
  </si>
  <si>
    <t>EMASSAMENTO COM MASSA LÁTEX, APLICAÇÃO EM TETO, DUAS DEMÃOS, LIXAMENTO MANUAL</t>
  </si>
  <si>
    <t>PINTURA LÁTEX ACRÍLICA PREMIUM, APLICAÇÃO MANUAL EM PAREDES, DUAS DEMÃOS</t>
  </si>
  <si>
    <t>PINTURA LÁTEX ACRÍLICA PREMIUM, APLICAÇÃO MANUAL EM TETO, DUAS DEMÃOS</t>
  </si>
  <si>
    <t>PINTURA COM TINTA ALQUÍDICA DE ACABAMENTO (ESMALTE SINTÉTICO ACETINADO) APLICADA A ROLO OU PINCEL SOBRE SUPERFÍCIES METÁLICAS (EXCETO PERFIL) EXECUTADO EM OBRA (02 DEMÃOS)</t>
  </si>
  <si>
    <t>PINTURA HIDROFUGANTE COM SILICONE, APLICAÇÃO MANUAL, 2 DEMÃOS</t>
  </si>
  <si>
    <t>CHAPISCO APLICADO EM ALVENARIA (COM PRESENÇA DE VÃOS) E ESTRUTURAS DE CONCRETO DE FACHADA, COM COLHER DE PEDREIRO.  ARGAMASSA TRAÇO 1:3 COM PREPARO EM BETONEIRA 400L</t>
  </si>
  <si>
    <t>EMBOÇO, EM ARGAMASSA TRAÇO 1:2:8, PREPARO MANUAL, APLICADO MANUALMENTE EM PAREDES INTERNAS DE AMBIENTES COM ÁREA ENTRE 5M² E 10M², E = 10MM, COM TALISCAS</t>
  </si>
  <si>
    <t>IMPERMEABILIZAÇÃO DE SUPERFÍCIE COM ARGAMASSA POLIMÉRICA / MEMBRANA ACRÍLICA, 3 DEMÃOS</t>
  </si>
  <si>
    <t>IMPERMEABILIZAÇÃO DE SUPERFÍCIE COM EMULSÃO ASFÁLTICA, 2 DEMÃOS</t>
  </si>
  <si>
    <t>TRATAMENTO DE RALO OU PONTO EMERGENTE COM ARGAMASSA POLIMÉRICA / MEMBRANA ACRÍLICA REFORÇADO COM TELA DE POLIÉSTER (MAV)</t>
  </si>
  <si>
    <t>PISO EM CONCRETO 20 MPA PREPARO MECÂNICO, ESPESSURA 7CM</t>
  </si>
  <si>
    <t>(COMPOSIÇÃO REPRESENTATIVA) DO SERVIÇO DE INST. TUBO PVC, SÉRIE N, ESGOTO PREDIAL, 100 MM (INST. RAMAL DESCARGA, RAMAL DE ESG. SANIT., PRUMADA ESG. SANIT., VENTILAÇÃO OU SUB-COLETOR AÉREO), INCL. CONEXÕES E CORTES, FIXAÇÕES, P/ PRÉDIOS</t>
  </si>
  <si>
    <t>EXTINTOR DE INCÊNDIO PORTÁTIL COM CARGA DE CO2 DE 6 KG, CLASSE BC - FORNECIMENTO E INSTALAÇÃO</t>
  </si>
  <si>
    <t>CABO ISOLADO EM EPR NÃO HALOGENADO 2,50 MM² - 450 a 750 V - 90°C - FLEXÍVEL - FORNECIMENTO E INSTALAÇÃO</t>
  </si>
  <si>
    <t>CABO ISOLADO EM EPR NÃO HALOGENADO  50 MM²- 0,6/1 KV - 90°C - FLEXÍVEL - FORNECIMENTO E INSTALAÇÃO</t>
  </si>
  <si>
    <t>CABO ISOLADO EM EPR NÃO HALOGENADO  95 MM²- 0,6/1 KV - 90°C - FLEXÍVEL - FORNECIMENTO E INSTALAÇÃO</t>
  </si>
  <si>
    <t>TRANSFORMADOR A SECO DE 150kVA - 13,8kV - 220/127V - IP-21</t>
  </si>
  <si>
    <t>PREÇO MÉDIO DA APO                                                                                 COMPOSIÇÃO MO - INF. SBC 5928/99275 + SINAPI 2436/0247</t>
  </si>
  <si>
    <t>ORÇ-SSA-05F-024-2025-2979-R1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</si>
</sst>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_);[Red]\(#,##0.00\);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[$-416]mmmm\-yy;@"/>
    <numFmt numFmtId="171" formatCode="_(* #,##0.00_);_(* \(#,##0.00\);_(* \-??_);_(@_)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b/>
      <sz val="11"/>
      <name val="Arial Narrow"/>
      <family val="2"/>
    </font>
    <font>
      <sz val="8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sz val="16"/>
      <name val="Arial Narrow"/>
      <family val="2"/>
    </font>
    <font>
      <b/>
      <sz val="11"/>
      <color indexed="10"/>
      <name val="Arial Narrow"/>
      <family val="2"/>
    </font>
    <font>
      <sz val="9"/>
      <name val="Arial Narrow"/>
      <family val="2"/>
    </font>
    <font>
      <b/>
      <i/>
      <sz val="10"/>
      <name val="Arial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i/>
      <sz val="7"/>
      <name val="Arial Narrow"/>
      <family val="2"/>
    </font>
    <font>
      <sz val="7"/>
      <name val="Arial Narrow"/>
      <family val="2"/>
    </font>
    <font>
      <i/>
      <sz val="10"/>
      <name val="Arial Narrow"/>
      <family val="2"/>
    </font>
    <font>
      <b/>
      <sz val="12"/>
      <color indexed="8"/>
      <name val="Arial Narrow"/>
      <family val="2"/>
    </font>
    <font>
      <sz val="9"/>
      <color indexed="8"/>
      <name val="Arial"/>
      <family val="2"/>
      <charset val="1"/>
    </font>
    <font>
      <sz val="10"/>
      <color indexed="8"/>
      <name val="Arial"/>
      <family val="2"/>
      <charset val="1"/>
    </font>
    <font>
      <b/>
      <sz val="9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indexed="22"/>
        <bgColor indexed="9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3" tint="0.79998168889431442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9" fontId="8" fillId="0" borderId="0" applyFill="0" applyBorder="0" applyAlignment="0" applyProtection="0"/>
    <xf numFmtId="0" fontId="13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9" fontId="8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5" fontId="8" fillId="0" borderId="0" applyFill="0" applyBorder="0" applyAlignment="0" applyProtection="0"/>
    <xf numFmtId="0" fontId="17" fillId="0" borderId="0"/>
    <xf numFmtId="167" fontId="16" fillId="0" borderId="0" applyBorder="0" applyProtection="0"/>
    <xf numFmtId="168" fontId="18" fillId="0" borderId="0" applyBorder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0" borderId="0"/>
    <xf numFmtId="0" fontId="16" fillId="0" borderId="0"/>
    <xf numFmtId="0" fontId="21" fillId="0" borderId="0"/>
    <xf numFmtId="0" fontId="12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6" fillId="0" borderId="0"/>
    <xf numFmtId="44" fontId="5" fillId="0" borderId="0" applyFont="0" applyFill="0" applyBorder="0" applyAlignment="0" applyProtection="0"/>
    <xf numFmtId="0" fontId="16" fillId="0" borderId="0"/>
    <xf numFmtId="0" fontId="22" fillId="0" borderId="0"/>
    <xf numFmtId="0" fontId="24" fillId="0" borderId="0"/>
    <xf numFmtId="0" fontId="4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ill="0" applyBorder="0" applyAlignment="0" applyProtection="0"/>
    <xf numFmtId="4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1">
    <xf numFmtId="0" fontId="0" fillId="0" borderId="0" xfId="0"/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top" wrapText="1"/>
    </xf>
    <xf numFmtId="0" fontId="8" fillId="0" borderId="0" xfId="2" applyFont="1" applyAlignment="1">
      <alignment horizontal="center" vertical="center" wrapText="1"/>
    </xf>
    <xf numFmtId="165" fontId="8" fillId="0" borderId="0" xfId="3" applyFont="1" applyFill="1" applyBorder="1" applyAlignment="1">
      <alignment vertical="top" wrapText="1"/>
    </xf>
    <xf numFmtId="165" fontId="8" fillId="0" borderId="0" xfId="3" applyFont="1" applyFill="1" applyBorder="1" applyAlignment="1">
      <alignment horizontal="right" vertical="top" wrapText="1"/>
    </xf>
    <xf numFmtId="4" fontId="10" fillId="0" borderId="19" xfId="0" applyNumberFormat="1" applyFont="1" applyBorder="1" applyAlignment="1">
      <alignment vertical="center"/>
    </xf>
    <xf numFmtId="4" fontId="10" fillId="0" borderId="20" xfId="0" applyNumberFormat="1" applyFont="1" applyBorder="1" applyAlignment="1">
      <alignment vertical="center"/>
    </xf>
    <xf numFmtId="4" fontId="9" fillId="0" borderId="19" xfId="0" applyNumberFormat="1" applyFont="1" applyBorder="1" applyAlignment="1">
      <alignment vertical="center"/>
    </xf>
    <xf numFmtId="4" fontId="9" fillId="0" borderId="20" xfId="0" applyNumberFormat="1" applyFont="1" applyBorder="1" applyAlignment="1">
      <alignment vertical="center"/>
    </xf>
    <xf numFmtId="49" fontId="9" fillId="3" borderId="19" xfId="0" applyNumberFormat="1" applyFont="1" applyFill="1" applyBorder="1" applyAlignment="1">
      <alignment horizontal="right" vertical="center"/>
    </xf>
    <xf numFmtId="0" fontId="0" fillId="0" borderId="21" xfId="0" applyBorder="1"/>
    <xf numFmtId="0" fontId="9" fillId="0" borderId="0" xfId="0" applyFont="1"/>
    <xf numFmtId="0" fontId="0" fillId="0" borderId="0" xfId="0" applyAlignment="1">
      <alignment horizontal="center"/>
    </xf>
    <xf numFmtId="0" fontId="9" fillId="0" borderId="0" xfId="2" applyFont="1" applyAlignment="1">
      <alignment horizontal="center" vertical="center" wrapText="1"/>
    </xf>
    <xf numFmtId="0" fontId="8" fillId="0" borderId="0" xfId="6" applyAlignment="1">
      <alignment vertical="top" wrapText="1"/>
    </xf>
    <xf numFmtId="0" fontId="8" fillId="0" borderId="0" xfId="6" applyAlignment="1">
      <alignment horizontal="center" vertical="center" wrapText="1"/>
    </xf>
    <xf numFmtId="0" fontId="8" fillId="5" borderId="0" xfId="2" applyFont="1" applyFill="1" applyAlignment="1">
      <alignment vertical="center" wrapText="1"/>
    </xf>
    <xf numFmtId="0" fontId="8" fillId="0" borderId="0" xfId="2" applyFont="1" applyAlignment="1">
      <alignment horizontal="center" vertical="top" wrapText="1"/>
    </xf>
    <xf numFmtId="0" fontId="8" fillId="0" borderId="0" xfId="6" applyAlignment="1">
      <alignment horizontal="center" vertical="top" wrapText="1"/>
    </xf>
    <xf numFmtId="49" fontId="9" fillId="3" borderId="20" xfId="0" applyNumberFormat="1" applyFont="1" applyFill="1" applyBorder="1" applyAlignment="1">
      <alignment horizontal="right" vertical="center"/>
    </xf>
    <xf numFmtId="49" fontId="9" fillId="0" borderId="19" xfId="0" applyNumberFormat="1" applyFont="1" applyBorder="1" applyAlignment="1">
      <alignment horizontal="right" vertical="center"/>
    </xf>
    <xf numFmtId="49" fontId="9" fillId="0" borderId="2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vertical="center"/>
    </xf>
    <xf numFmtId="4" fontId="9" fillId="3" borderId="0" xfId="0" applyNumberFormat="1" applyFont="1" applyFill="1" applyAlignment="1">
      <alignment vertical="center"/>
    </xf>
    <xf numFmtId="0" fontId="0" fillId="3" borderId="0" xfId="0" applyFill="1"/>
    <xf numFmtId="0" fontId="8" fillId="0" borderId="0" xfId="6" applyAlignment="1">
      <alignment horizontal="left" vertical="center" wrapText="1"/>
    </xf>
    <xf numFmtId="0" fontId="25" fillId="0" borderId="23" xfId="2" applyFont="1" applyBorder="1" applyAlignment="1">
      <alignment horizontal="center" vertical="center" wrapText="1"/>
    </xf>
    <xf numFmtId="0" fontId="25" fillId="0" borderId="10" xfId="2" applyFont="1" applyBorder="1" applyAlignment="1">
      <alignment horizontal="center" vertical="center" wrapText="1"/>
    </xf>
    <xf numFmtId="0" fontId="25" fillId="0" borderId="10" xfId="2" applyFont="1" applyBorder="1" applyAlignment="1">
      <alignment horizontal="left" vertical="center" wrapText="1"/>
    </xf>
    <xf numFmtId="165" fontId="25" fillId="0" borderId="10" xfId="3" applyFont="1" applyFill="1" applyBorder="1" applyAlignment="1">
      <alignment horizontal="center" vertical="center" wrapText="1"/>
    </xf>
    <xf numFmtId="10" fontId="25" fillId="0" borderId="10" xfId="1" applyNumberFormat="1" applyFont="1" applyFill="1" applyBorder="1" applyAlignment="1">
      <alignment horizontal="center" vertical="center" wrapText="1"/>
    </xf>
    <xf numFmtId="165" fontId="25" fillId="0" borderId="26" xfId="3" applyFont="1" applyFill="1" applyBorder="1" applyAlignment="1">
      <alignment horizontal="center" vertical="center" wrapText="1"/>
    </xf>
    <xf numFmtId="0" fontId="26" fillId="0" borderId="0" xfId="6" applyFont="1" applyAlignment="1">
      <alignment horizontal="center" vertical="top" wrapText="1"/>
    </xf>
    <xf numFmtId="0" fontId="26" fillId="0" borderId="0" xfId="6" applyFont="1" applyAlignment="1">
      <alignment horizontal="left" vertical="center" wrapText="1"/>
    </xf>
    <xf numFmtId="0" fontId="26" fillId="0" borderId="0" xfId="6" applyFont="1" applyAlignment="1">
      <alignment horizontal="center" vertical="center" wrapText="1"/>
    </xf>
    <xf numFmtId="165" fontId="26" fillId="0" borderId="0" xfId="3" applyFont="1" applyFill="1" applyBorder="1" applyAlignment="1">
      <alignment horizontal="right" vertical="top" wrapText="1"/>
    </xf>
    <xf numFmtId="0" fontId="26" fillId="0" borderId="0" xfId="6" applyFont="1" applyAlignment="1">
      <alignment vertical="top" wrapText="1"/>
    </xf>
    <xf numFmtId="0" fontId="26" fillId="0" borderId="14" xfId="2" applyFont="1" applyBorder="1" applyAlignment="1">
      <alignment horizontal="left" vertical="top" wrapText="1" indent="1"/>
    </xf>
    <xf numFmtId="0" fontId="25" fillId="4" borderId="14" xfId="2" applyFont="1" applyFill="1" applyBorder="1" applyAlignment="1">
      <alignment horizontal="left" vertical="top" wrapText="1" indent="1"/>
    </xf>
    <xf numFmtId="1" fontId="26" fillId="5" borderId="13" xfId="2" applyNumberFormat="1" applyFont="1" applyFill="1" applyBorder="1" applyAlignment="1">
      <alignment horizontal="left" vertical="top" wrapText="1" indent="1"/>
    </xf>
    <xf numFmtId="1" fontId="25" fillId="4" borderId="13" xfId="2" quotePrefix="1" applyNumberFormat="1" applyFont="1" applyFill="1" applyBorder="1" applyAlignment="1">
      <alignment horizontal="left" vertical="top" wrapText="1" indent="1"/>
    </xf>
    <xf numFmtId="1" fontId="25" fillId="4" borderId="13" xfId="6" applyNumberFormat="1" applyFont="1" applyFill="1" applyBorder="1" applyAlignment="1">
      <alignment horizontal="left" vertical="top" wrapText="1" indent="1"/>
    </xf>
    <xf numFmtId="1" fontId="26" fillId="5" borderId="13" xfId="6" applyNumberFormat="1" applyFont="1" applyFill="1" applyBorder="1" applyAlignment="1">
      <alignment horizontal="left" vertical="top" wrapText="1" indent="1"/>
    </xf>
    <xf numFmtId="1" fontId="26" fillId="0" borderId="13" xfId="6" applyNumberFormat="1" applyFont="1" applyBorder="1" applyAlignment="1">
      <alignment horizontal="left" vertical="top" wrapText="1" indent="1"/>
    </xf>
    <xf numFmtId="0" fontId="26" fillId="5" borderId="14" xfId="2" applyFont="1" applyFill="1" applyBorder="1" applyAlignment="1">
      <alignment horizontal="center" wrapText="1"/>
    </xf>
    <xf numFmtId="4" fontId="26" fillId="2" borderId="14" xfId="3" applyNumberFormat="1" applyFont="1" applyFill="1" applyBorder="1" applyAlignment="1">
      <alignment horizontal="right" wrapText="1"/>
    </xf>
    <xf numFmtId="165" fontId="26" fillId="5" borderId="14" xfId="3" applyFont="1" applyFill="1" applyBorder="1" applyAlignment="1">
      <alignment horizontal="right" wrapText="1"/>
    </xf>
    <xf numFmtId="4" fontId="26" fillId="0" borderId="14" xfId="3" applyNumberFormat="1" applyFont="1" applyFill="1" applyBorder="1" applyAlignment="1">
      <alignment horizontal="right" wrapText="1"/>
    </xf>
    <xf numFmtId="166" fontId="26" fillId="4" borderId="14" xfId="2" applyNumberFormat="1" applyFont="1" applyFill="1" applyBorder="1" applyAlignment="1" applyProtection="1">
      <alignment horizontal="center" wrapText="1"/>
      <protection hidden="1"/>
    </xf>
    <xf numFmtId="165" fontId="26" fillId="4" borderId="14" xfId="3" applyFont="1" applyFill="1" applyBorder="1" applyAlignment="1">
      <alignment horizontal="right" wrapText="1"/>
    </xf>
    <xf numFmtId="165" fontId="25" fillId="4" borderId="14" xfId="3" applyFont="1" applyFill="1" applyBorder="1" applyAlignment="1">
      <alignment horizontal="right" wrapText="1"/>
    </xf>
    <xf numFmtId="0" fontId="26" fillId="4" borderId="14" xfId="0" applyFont="1" applyFill="1" applyBorder="1"/>
    <xf numFmtId="43" fontId="26" fillId="4" borderId="14" xfId="10" applyFont="1" applyFill="1" applyBorder="1" applyAlignment="1">
      <alignment horizontal="right" wrapText="1"/>
    </xf>
    <xf numFmtId="1" fontId="26" fillId="4" borderId="14" xfId="6" applyNumberFormat="1" applyFont="1" applyFill="1" applyBorder="1" applyAlignment="1">
      <alignment horizontal="center" wrapText="1"/>
    </xf>
    <xf numFmtId="0" fontId="26" fillId="0" borderId="25" xfId="2" applyFont="1" applyBorder="1" applyAlignment="1">
      <alignment horizontal="left" vertical="top" wrapText="1" indent="1"/>
    </xf>
    <xf numFmtId="0" fontId="26" fillId="5" borderId="25" xfId="2" applyFont="1" applyFill="1" applyBorder="1" applyAlignment="1">
      <alignment horizontal="center" wrapText="1"/>
    </xf>
    <xf numFmtId="165" fontId="26" fillId="5" borderId="25" xfId="3" applyFont="1" applyFill="1" applyBorder="1" applyAlignment="1">
      <alignment horizontal="right" wrapText="1"/>
    </xf>
    <xf numFmtId="0" fontId="26" fillId="0" borderId="14" xfId="2" applyFont="1" applyBorder="1" applyAlignment="1">
      <alignment horizontal="center" wrapText="1"/>
    </xf>
    <xf numFmtId="165" fontId="26" fillId="0" borderId="14" xfId="3" applyFont="1" applyFill="1" applyBorder="1" applyAlignment="1">
      <alignment horizontal="right" wrapText="1"/>
    </xf>
    <xf numFmtId="1" fontId="26" fillId="0" borderId="13" xfId="2" applyNumberFormat="1" applyFont="1" applyBorder="1" applyAlignment="1">
      <alignment horizontal="left" vertical="top" wrapText="1" indent="1"/>
    </xf>
    <xf numFmtId="1" fontId="25" fillId="4" borderId="13" xfId="6" quotePrefix="1" applyNumberFormat="1" applyFont="1" applyFill="1" applyBorder="1" applyAlignment="1">
      <alignment horizontal="left" vertical="top" wrapText="1" indent="1"/>
    </xf>
    <xf numFmtId="0" fontId="25" fillId="4" borderId="14" xfId="6" applyFont="1" applyFill="1" applyBorder="1" applyAlignment="1">
      <alignment horizontal="left" vertical="top" wrapText="1" indent="1"/>
    </xf>
    <xf numFmtId="166" fontId="26" fillId="4" borderId="14" xfId="6" applyNumberFormat="1" applyFont="1" applyFill="1" applyBorder="1" applyAlignment="1" applyProtection="1">
      <alignment horizontal="center" wrapText="1"/>
      <protection hidden="1"/>
    </xf>
    <xf numFmtId="0" fontId="25" fillId="4" borderId="14" xfId="0" applyFont="1" applyFill="1" applyBorder="1" applyAlignment="1">
      <alignment horizontal="left" vertical="top" wrapText="1" indent="1"/>
    </xf>
    <xf numFmtId="0" fontId="28" fillId="0" borderId="0" xfId="0" applyFont="1" applyAlignment="1">
      <alignment vertical="top" wrapText="1"/>
    </xf>
    <xf numFmtId="49" fontId="29" fillId="0" borderId="0" xfId="0" applyNumberFormat="1" applyFont="1" applyAlignment="1">
      <alignment vertical="center"/>
    </xf>
    <xf numFmtId="49" fontId="28" fillId="0" borderId="0" xfId="0" applyNumberFormat="1" applyFont="1" applyAlignment="1">
      <alignment vertical="top" wrapText="1"/>
    </xf>
    <xf numFmtId="0" fontId="30" fillId="0" borderId="0" xfId="0" applyFont="1" applyAlignment="1">
      <alignment vertical="top" wrapText="1"/>
    </xf>
    <xf numFmtId="49" fontId="26" fillId="0" borderId="0" xfId="0" applyNumberFormat="1" applyFont="1" applyAlignment="1">
      <alignment horizontal="right" vertical="center"/>
    </xf>
    <xf numFmtId="0" fontId="31" fillId="9" borderId="1" xfId="0" applyFont="1" applyFill="1" applyBorder="1" applyAlignment="1">
      <alignment vertical="center"/>
    </xf>
    <xf numFmtId="0" fontId="31" fillId="9" borderId="2" xfId="0" applyFont="1" applyFill="1" applyBorder="1" applyAlignment="1">
      <alignment vertical="center"/>
    </xf>
    <xf numFmtId="0" fontId="32" fillId="9" borderId="2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0" fontId="26" fillId="0" borderId="2" xfId="0" applyFont="1" applyBorder="1"/>
    <xf numFmtId="0" fontId="26" fillId="0" borderId="0" xfId="0" applyFont="1"/>
    <xf numFmtId="0" fontId="26" fillId="0" borderId="4" xfId="0" applyFont="1" applyBorder="1" applyAlignment="1">
      <alignment horizontal="left" indent="1"/>
    </xf>
    <xf numFmtId="0" fontId="25" fillId="0" borderId="5" xfId="0" applyFont="1" applyBorder="1" applyAlignment="1">
      <alignment horizontal="left" indent="1"/>
    </xf>
    <xf numFmtId="0" fontId="26" fillId="0" borderId="5" xfId="0" applyFont="1" applyBorder="1"/>
    <xf numFmtId="0" fontId="25" fillId="0" borderId="5" xfId="0" applyFont="1" applyBorder="1"/>
    <xf numFmtId="0" fontId="26" fillId="0" borderId="6" xfId="0" applyFont="1" applyBorder="1"/>
    <xf numFmtId="0" fontId="26" fillId="0" borderId="17" xfId="0" applyFont="1" applyBorder="1" applyAlignment="1">
      <alignment horizontal="left" indent="1"/>
    </xf>
    <xf numFmtId="0" fontId="25" fillId="0" borderId="0" xfId="0" applyFont="1" applyAlignment="1">
      <alignment horizontal="left" indent="1"/>
    </xf>
    <xf numFmtId="0" fontId="26" fillId="0" borderId="18" xfId="0" applyFont="1" applyBorder="1"/>
    <xf numFmtId="0" fontId="28" fillId="0" borderId="0" xfId="0" applyFont="1"/>
    <xf numFmtId="0" fontId="33" fillId="0" borderId="18" xfId="0" applyFont="1" applyBorder="1"/>
    <xf numFmtId="0" fontId="26" fillId="0" borderId="7" xfId="0" applyFont="1" applyBorder="1" applyAlignment="1">
      <alignment horizontal="left" indent="1"/>
    </xf>
    <xf numFmtId="0" fontId="26" fillId="0" borderId="8" xfId="0" applyFont="1" applyBorder="1" applyAlignment="1">
      <alignment horizontal="left" indent="1"/>
    </xf>
    <xf numFmtId="0" fontId="26" fillId="0" borderId="8" xfId="0" applyFont="1" applyBorder="1"/>
    <xf numFmtId="0" fontId="26" fillId="0" borderId="9" xfId="0" applyFont="1" applyBorder="1"/>
    <xf numFmtId="0" fontId="28" fillId="9" borderId="1" xfId="0" applyFont="1" applyFill="1" applyBorder="1" applyAlignment="1">
      <alignment vertical="center"/>
    </xf>
    <xf numFmtId="0" fontId="25" fillId="9" borderId="2" xfId="0" applyFont="1" applyFill="1" applyBorder="1" applyAlignment="1">
      <alignment vertical="center"/>
    </xf>
    <xf numFmtId="0" fontId="29" fillId="9" borderId="2" xfId="0" applyFont="1" applyFill="1" applyBorder="1" applyAlignment="1">
      <alignment vertical="center"/>
    </xf>
    <xf numFmtId="165" fontId="25" fillId="0" borderId="28" xfId="3" applyFont="1" applyFill="1" applyBorder="1" applyAlignment="1">
      <alignment horizontal="center" vertical="top" wrapText="1"/>
    </xf>
    <xf numFmtId="0" fontId="25" fillId="9" borderId="1" xfId="0" applyFont="1" applyFill="1" applyBorder="1" applyAlignment="1">
      <alignment vertical="center"/>
    </xf>
    <xf numFmtId="171" fontId="29" fillId="9" borderId="2" xfId="0" applyNumberFormat="1" applyFont="1" applyFill="1" applyBorder="1" applyAlignment="1">
      <alignment vertical="center"/>
    </xf>
    <xf numFmtId="0" fontId="25" fillId="9" borderId="3" xfId="0" applyFont="1" applyFill="1" applyBorder="1" applyAlignment="1">
      <alignment vertical="center"/>
    </xf>
    <xf numFmtId="0" fontId="26" fillId="0" borderId="4" xfId="0" applyFont="1" applyBorder="1" applyAlignment="1">
      <alignment horizontal="left"/>
    </xf>
    <xf numFmtId="0" fontId="34" fillId="0" borderId="5" xfId="0" applyFont="1" applyBorder="1" applyAlignment="1">
      <alignment horizontal="center" vertical="center"/>
    </xf>
    <xf numFmtId="2" fontId="26" fillId="0" borderId="5" xfId="0" applyNumberFormat="1" applyFont="1" applyBorder="1" applyAlignment="1">
      <alignment horizontal="right"/>
    </xf>
    <xf numFmtId="0" fontId="29" fillId="0" borderId="4" xfId="0" applyFont="1" applyBorder="1"/>
    <xf numFmtId="0" fontId="29" fillId="0" borderId="0" xfId="0" applyFont="1"/>
    <xf numFmtId="0" fontId="29" fillId="0" borderId="11" xfId="0" applyFont="1" applyBorder="1"/>
    <xf numFmtId="0" fontId="34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right"/>
    </xf>
    <xf numFmtId="0" fontId="26" fillId="0" borderId="35" xfId="0" applyFont="1" applyBorder="1"/>
    <xf numFmtId="0" fontId="26" fillId="0" borderId="17" xfId="0" applyFont="1" applyBorder="1"/>
    <xf numFmtId="0" fontId="29" fillId="0" borderId="5" xfId="0" applyFont="1" applyBorder="1"/>
    <xf numFmtId="0" fontId="29" fillId="0" borderId="6" xfId="0" applyFont="1" applyBorder="1"/>
    <xf numFmtId="0" fontId="26" fillId="0" borderId="7" xfId="0" applyFont="1" applyBorder="1" applyAlignment="1">
      <alignment horizontal="left"/>
    </xf>
    <xf numFmtId="0" fontId="34" fillId="0" borderId="8" xfId="0" applyFont="1" applyBorder="1" applyAlignment="1">
      <alignment horizontal="center" vertical="center"/>
    </xf>
    <xf numFmtId="2" fontId="26" fillId="0" borderId="8" xfId="0" applyNumberFormat="1" applyFont="1" applyBorder="1" applyAlignment="1">
      <alignment horizontal="right"/>
    </xf>
    <xf numFmtId="0" fontId="26" fillId="0" borderId="7" xfId="0" applyFont="1" applyBorder="1"/>
    <xf numFmtId="0" fontId="35" fillId="9" borderId="1" xfId="0" applyFont="1" applyFill="1" applyBorder="1" applyAlignment="1">
      <alignment vertical="center"/>
    </xf>
    <xf numFmtId="0" fontId="36" fillId="9" borderId="2" xfId="0" applyFont="1" applyFill="1" applyBorder="1" applyAlignment="1">
      <alignment vertical="center"/>
    </xf>
    <xf numFmtId="0" fontId="37" fillId="9" borderId="2" xfId="0" applyFont="1" applyFill="1" applyBorder="1" applyAlignment="1">
      <alignment vertical="center"/>
    </xf>
    <xf numFmtId="0" fontId="37" fillId="9" borderId="3" xfId="0" applyFont="1" applyFill="1" applyBorder="1" applyAlignment="1">
      <alignment vertical="center"/>
    </xf>
    <xf numFmtId="0" fontId="37" fillId="0" borderId="4" xfId="0" applyFont="1" applyBorder="1"/>
    <xf numFmtId="0" fontId="37" fillId="0" borderId="11" xfId="0" applyFont="1" applyBorder="1"/>
    <xf numFmtId="0" fontId="37" fillId="0" borderId="0" xfId="0" applyFont="1"/>
    <xf numFmtId="0" fontId="37" fillId="0" borderId="18" xfId="0" applyFont="1" applyBorder="1"/>
    <xf numFmtId="0" fontId="38" fillId="0" borderId="17" xfId="0" applyFont="1" applyBorder="1"/>
    <xf numFmtId="0" fontId="38" fillId="0" borderId="35" xfId="0" applyFont="1" applyBorder="1"/>
    <xf numFmtId="0" fontId="39" fillId="0" borderId="0" xfId="0" quotePrefix="1" applyFont="1"/>
    <xf numFmtId="0" fontId="40" fillId="0" borderId="7" xfId="0" applyFont="1" applyBorder="1"/>
    <xf numFmtId="0" fontId="40" fillId="0" borderId="16" xfId="0" applyFont="1" applyBorder="1"/>
    <xf numFmtId="0" fontId="40" fillId="0" borderId="0" xfId="0" applyFont="1"/>
    <xf numFmtId="0" fontId="40" fillId="0" borderId="18" xfId="0" applyFont="1" applyBorder="1"/>
    <xf numFmtId="0" fontId="37" fillId="0" borderId="17" xfId="0" applyFont="1" applyBorder="1"/>
    <xf numFmtId="0" fontId="40" fillId="0" borderId="17" xfId="0" applyFont="1" applyBorder="1"/>
    <xf numFmtId="0" fontId="40" fillId="0" borderId="18" xfId="0" applyFont="1" applyBorder="1" applyAlignment="1">
      <alignment vertical="top"/>
    </xf>
    <xf numFmtId="0" fontId="40" fillId="0" borderId="9" xfId="0" applyFont="1" applyBorder="1" applyAlignment="1">
      <alignment vertical="top"/>
    </xf>
    <xf numFmtId="0" fontId="40" fillId="0" borderId="8" xfId="0" applyFont="1" applyBorder="1"/>
    <xf numFmtId="0" fontId="40" fillId="0" borderId="9" xfId="0" applyFont="1" applyBorder="1"/>
    <xf numFmtId="1" fontId="25" fillId="0" borderId="13" xfId="2" quotePrefix="1" applyNumberFormat="1" applyFont="1" applyBorder="1" applyAlignment="1">
      <alignment horizontal="left" vertical="top" wrapText="1" indent="1"/>
    </xf>
    <xf numFmtId="0" fontId="25" fillId="0" borderId="14" xfId="2" applyFont="1" applyBorder="1" applyAlignment="1">
      <alignment horizontal="left" vertical="top" wrapText="1" indent="1"/>
    </xf>
    <xf numFmtId="166" fontId="26" fillId="0" borderId="14" xfId="2" applyNumberFormat="1" applyFont="1" applyBorder="1" applyAlignment="1" applyProtection="1">
      <alignment horizontal="center" wrapText="1"/>
      <protection hidden="1"/>
    </xf>
    <xf numFmtId="165" fontId="25" fillId="0" borderId="14" xfId="3" applyFont="1" applyFill="1" applyBorder="1" applyAlignment="1">
      <alignment horizontal="right" wrapText="1"/>
    </xf>
    <xf numFmtId="165" fontId="25" fillId="0" borderId="31" xfId="3" applyFont="1" applyFill="1" applyBorder="1" applyAlignment="1">
      <alignment horizontal="center" vertical="top" wrapText="1"/>
    </xf>
    <xf numFmtId="165" fontId="25" fillId="0" borderId="36" xfId="3" applyFont="1" applyFill="1" applyBorder="1" applyAlignment="1">
      <alignment horizontal="center" vertical="center" wrapText="1"/>
    </xf>
    <xf numFmtId="0" fontId="25" fillId="9" borderId="5" xfId="0" applyFont="1" applyFill="1" applyBorder="1" applyAlignment="1">
      <alignment vertical="center"/>
    </xf>
    <xf numFmtId="0" fontId="29" fillId="9" borderId="37" xfId="0" applyFont="1" applyFill="1" applyBorder="1" applyAlignment="1">
      <alignment vertical="center"/>
    </xf>
    <xf numFmtId="0" fontId="26" fillId="0" borderId="4" xfId="6" applyFont="1" applyBorder="1" applyAlignment="1">
      <alignment horizontal="center" vertical="top" wrapText="1"/>
    </xf>
    <xf numFmtId="0" fontId="26" fillId="0" borderId="5" xfId="6" applyFont="1" applyBorder="1" applyAlignment="1">
      <alignment horizontal="left" vertical="center" wrapText="1"/>
    </xf>
    <xf numFmtId="0" fontId="26" fillId="0" borderId="5" xfId="6" applyFont="1" applyBorder="1" applyAlignment="1">
      <alignment horizontal="center" vertical="center" wrapText="1"/>
    </xf>
    <xf numFmtId="165" fontId="26" fillId="0" borderId="5" xfId="3" applyFont="1" applyFill="1" applyBorder="1" applyAlignment="1">
      <alignment horizontal="right" vertical="top" wrapText="1"/>
    </xf>
    <xf numFmtId="0" fontId="26" fillId="0" borderId="6" xfId="6" applyFont="1" applyBorder="1" applyAlignment="1">
      <alignment vertical="top" wrapText="1"/>
    </xf>
    <xf numFmtId="0" fontId="26" fillId="0" borderId="17" xfId="6" applyFont="1" applyBorder="1" applyAlignment="1">
      <alignment horizontal="center" vertical="top" wrapText="1"/>
    </xf>
    <xf numFmtId="0" fontId="26" fillId="0" borderId="18" xfId="6" applyFont="1" applyBorder="1" applyAlignment="1">
      <alignment vertical="top" wrapText="1"/>
    </xf>
    <xf numFmtId="0" fontId="26" fillId="0" borderId="7" xfId="6" applyFont="1" applyBorder="1" applyAlignment="1">
      <alignment horizontal="center" vertical="top" wrapText="1"/>
    </xf>
    <xf numFmtId="0" fontId="26" fillId="0" borderId="8" xfId="6" applyFont="1" applyBorder="1" applyAlignment="1">
      <alignment horizontal="left" vertical="center" wrapText="1"/>
    </xf>
    <xf numFmtId="0" fontId="26" fillId="0" borderId="8" xfId="6" applyFont="1" applyBorder="1" applyAlignment="1">
      <alignment horizontal="center" vertical="center" wrapText="1"/>
    </xf>
    <xf numFmtId="165" fontId="26" fillId="0" borderId="8" xfId="3" applyFont="1" applyFill="1" applyBorder="1" applyAlignment="1">
      <alignment horizontal="right" vertical="top" wrapText="1"/>
    </xf>
    <xf numFmtId="0" fontId="26" fillId="0" borderId="9" xfId="6" applyFont="1" applyBorder="1" applyAlignment="1">
      <alignment vertical="top" wrapText="1"/>
    </xf>
    <xf numFmtId="14" fontId="26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/>
    </xf>
    <xf numFmtId="0" fontId="42" fillId="0" borderId="0" xfId="0" applyFont="1" applyAlignment="1">
      <alignment horizontal="center" vertical="center"/>
    </xf>
    <xf numFmtId="2" fontId="43" fillId="0" borderId="0" xfId="0" applyNumberFormat="1" applyFont="1" applyAlignment="1">
      <alignment horizontal="right"/>
    </xf>
    <xf numFmtId="0" fontId="43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43" fontId="26" fillId="5" borderId="15" xfId="3" applyNumberFormat="1" applyFont="1" applyFill="1" applyBorder="1" applyAlignment="1">
      <alignment horizontal="right" wrapText="1"/>
    </xf>
    <xf numFmtId="43" fontId="26" fillId="5" borderId="32" xfId="3" applyNumberFormat="1" applyFont="1" applyFill="1" applyBorder="1" applyAlignment="1">
      <alignment horizontal="right" wrapText="1"/>
    </xf>
    <xf numFmtId="43" fontId="25" fillId="4" borderId="15" xfId="3" applyNumberFormat="1" applyFont="1" applyFill="1" applyBorder="1" applyAlignment="1">
      <alignment horizontal="right" wrapText="1"/>
    </xf>
    <xf numFmtId="170" fontId="28" fillId="0" borderId="0" xfId="0" applyNumberFormat="1" applyFont="1" applyAlignment="1">
      <alignment horizontal="left"/>
    </xf>
    <xf numFmtId="0" fontId="26" fillId="0" borderId="5" xfId="0" applyFont="1" applyBorder="1" applyAlignment="1">
      <alignment horizontal="left" indent="1"/>
    </xf>
    <xf numFmtId="0" fontId="26" fillId="0" borderId="0" xfId="0" applyFont="1" applyAlignment="1">
      <alignment horizontal="left" indent="1"/>
    </xf>
    <xf numFmtId="0" fontId="28" fillId="9" borderId="2" xfId="0" applyFont="1" applyFill="1" applyBorder="1" applyAlignment="1">
      <alignment vertical="center"/>
    </xf>
    <xf numFmtId="0" fontId="25" fillId="0" borderId="39" xfId="6" applyFont="1" applyBorder="1" applyAlignment="1">
      <alignment horizontal="center" vertical="top" wrapText="1"/>
    </xf>
    <xf numFmtId="0" fontId="25" fillId="0" borderId="40" xfId="6" applyFont="1" applyBorder="1" applyAlignment="1">
      <alignment horizontal="center" vertical="top" wrapText="1"/>
    </xf>
    <xf numFmtId="0" fontId="25" fillId="0" borderId="39" xfId="2" applyFont="1" applyBorder="1" applyAlignment="1">
      <alignment horizontal="center" vertical="center" wrapText="1"/>
    </xf>
    <xf numFmtId="0" fontId="26" fillId="0" borderId="8" xfId="6" applyFont="1" applyBorder="1" applyAlignment="1">
      <alignment horizontal="center" vertical="top" wrapText="1"/>
    </xf>
    <xf numFmtId="0" fontId="26" fillId="0" borderId="5" xfId="0" applyFont="1" applyBorder="1" applyAlignment="1">
      <alignment horizontal="left"/>
    </xf>
    <xf numFmtId="0" fontId="26" fillId="0" borderId="8" xfId="0" applyFont="1" applyBorder="1" applyAlignment="1">
      <alignment horizontal="left"/>
    </xf>
    <xf numFmtId="0" fontId="38" fillId="0" borderId="0" xfId="0" applyFont="1"/>
    <xf numFmtId="0" fontId="35" fillId="9" borderId="4" xfId="0" applyFont="1" applyFill="1" applyBorder="1" applyAlignment="1">
      <alignment vertical="center"/>
    </xf>
    <xf numFmtId="0" fontId="35" fillId="9" borderId="5" xfId="0" applyFont="1" applyFill="1" applyBorder="1" applyAlignment="1">
      <alignment vertical="center"/>
    </xf>
    <xf numFmtId="0" fontId="37" fillId="0" borderId="6" xfId="0" applyFont="1" applyBorder="1"/>
    <xf numFmtId="0" fontId="38" fillId="0" borderId="18" xfId="0" applyFont="1" applyBorder="1"/>
    <xf numFmtId="165" fontId="25" fillId="0" borderId="34" xfId="3" applyFont="1" applyFill="1" applyBorder="1" applyAlignment="1">
      <alignment horizontal="center" vertical="center" wrapText="1"/>
    </xf>
    <xf numFmtId="10" fontId="25" fillId="0" borderId="29" xfId="1" applyNumberFormat="1" applyFont="1" applyFill="1" applyBorder="1" applyAlignment="1">
      <alignment horizontal="center" vertical="top" wrapText="1"/>
    </xf>
    <xf numFmtId="1" fontId="25" fillId="0" borderId="24" xfId="2" quotePrefix="1" applyNumberFormat="1" applyFont="1" applyBorder="1" applyAlignment="1">
      <alignment horizontal="left" vertical="top" wrapText="1" indent="1"/>
    </xf>
    <xf numFmtId="1" fontId="25" fillId="0" borderId="41" xfId="2" quotePrefix="1" applyNumberFormat="1" applyFont="1" applyBorder="1" applyAlignment="1">
      <alignment horizontal="left" vertical="top" wrapText="1" indent="1"/>
    </xf>
    <xf numFmtId="0" fontId="25" fillId="0" borderId="12" xfId="2" applyFont="1" applyBorder="1" applyAlignment="1">
      <alignment horizontal="left" vertical="top" wrapText="1" indent="1"/>
    </xf>
    <xf numFmtId="165" fontId="25" fillId="0" borderId="12" xfId="3" applyFont="1" applyFill="1" applyBorder="1" applyAlignment="1">
      <alignment horizontal="right" wrapText="1"/>
    </xf>
    <xf numFmtId="1" fontId="25" fillId="0" borderId="42" xfId="6" quotePrefix="1" applyNumberFormat="1" applyFont="1" applyBorder="1" applyAlignment="1">
      <alignment horizontal="left" vertical="top" wrapText="1" indent="1"/>
    </xf>
    <xf numFmtId="1" fontId="25" fillId="0" borderId="44" xfId="6" quotePrefix="1" applyNumberFormat="1" applyFont="1" applyBorder="1" applyAlignment="1">
      <alignment horizontal="left" vertical="top" wrapText="1" indent="1"/>
    </xf>
    <xf numFmtId="0" fontId="25" fillId="0" borderId="13" xfId="2" applyFont="1" applyBorder="1" applyAlignment="1">
      <alignment horizontal="center" vertical="center" wrapText="1"/>
    </xf>
    <xf numFmtId="0" fontId="25" fillId="0" borderId="42" xfId="2" applyFont="1" applyBorder="1" applyAlignment="1">
      <alignment horizontal="center" vertical="center" wrapText="1"/>
    </xf>
    <xf numFmtId="0" fontId="25" fillId="0" borderId="14" xfId="2" applyFont="1" applyBorder="1" applyAlignment="1">
      <alignment horizontal="left" vertical="center" wrapText="1"/>
    </xf>
    <xf numFmtId="165" fontId="25" fillId="0" borderId="14" xfId="3" applyFont="1" applyFill="1" applyBorder="1" applyAlignment="1">
      <alignment horizontal="center" vertical="center" wrapText="1"/>
    </xf>
    <xf numFmtId="10" fontId="25" fillId="0" borderId="14" xfId="1" applyNumberFormat="1" applyFont="1" applyFill="1" applyBorder="1" applyAlignment="1">
      <alignment horizontal="center" vertical="center" wrapText="1"/>
    </xf>
    <xf numFmtId="165" fontId="25" fillId="0" borderId="15" xfId="3" applyFont="1" applyFill="1" applyBorder="1" applyAlignment="1">
      <alignment horizontal="center" vertical="center" wrapText="1"/>
    </xf>
    <xf numFmtId="1" fontId="25" fillId="4" borderId="43" xfId="6" quotePrefix="1" applyNumberFormat="1" applyFont="1" applyFill="1" applyBorder="1" applyAlignment="1">
      <alignment horizontal="left" vertical="top" wrapText="1" indent="1"/>
    </xf>
    <xf numFmtId="1" fontId="25" fillId="4" borderId="44" xfId="6" quotePrefix="1" applyNumberFormat="1" applyFont="1" applyFill="1" applyBorder="1" applyAlignment="1">
      <alignment horizontal="left" vertical="top" wrapText="1" indent="1"/>
    </xf>
    <xf numFmtId="0" fontId="25" fillId="4" borderId="25" xfId="6" applyFont="1" applyFill="1" applyBorder="1" applyAlignment="1">
      <alignment horizontal="left" vertical="top" wrapText="1" indent="1"/>
    </xf>
    <xf numFmtId="165" fontId="25" fillId="4" borderId="25" xfId="3" applyFont="1" applyFill="1" applyBorder="1" applyAlignment="1">
      <alignment horizontal="right" wrapText="1"/>
    </xf>
    <xf numFmtId="0" fontId="33" fillId="0" borderId="0" xfId="0" applyFont="1"/>
    <xf numFmtId="49" fontId="28" fillId="0" borderId="0" xfId="0" applyNumberFormat="1" applyFont="1"/>
    <xf numFmtId="0" fontId="28" fillId="0" borderId="18" xfId="0" applyFont="1" applyBorder="1"/>
    <xf numFmtId="0" fontId="37" fillId="0" borderId="0" xfId="0" applyFont="1" applyAlignment="1">
      <alignment vertical="center"/>
    </xf>
    <xf numFmtId="49" fontId="28" fillId="0" borderId="0" xfId="0" applyNumberFormat="1" applyFont="1" applyAlignment="1">
      <alignment horizontal="right" vertical="center"/>
    </xf>
    <xf numFmtId="170" fontId="28" fillId="0" borderId="0" xfId="0" applyNumberFormat="1" applyFont="1"/>
    <xf numFmtId="49" fontId="26" fillId="0" borderId="17" xfId="0" applyNumberFormat="1" applyFont="1" applyBorder="1" applyAlignment="1">
      <alignment horizontal="left" indent="1"/>
    </xf>
    <xf numFmtId="9" fontId="25" fillId="4" borderId="14" xfId="3" applyNumberFormat="1" applyFont="1" applyFill="1" applyBorder="1" applyAlignment="1">
      <alignment horizontal="right" vertical="center" wrapText="1"/>
    </xf>
    <xf numFmtId="170" fontId="28" fillId="0" borderId="18" xfId="0" applyNumberFormat="1" applyFont="1" applyBorder="1"/>
    <xf numFmtId="49" fontId="28" fillId="0" borderId="18" xfId="0" applyNumberFormat="1" applyFont="1" applyBorder="1"/>
    <xf numFmtId="49" fontId="26" fillId="0" borderId="4" xfId="0" applyNumberFormat="1" applyFont="1" applyBorder="1" applyAlignment="1">
      <alignment horizontal="left" indent="1"/>
    </xf>
    <xf numFmtId="49" fontId="26" fillId="0" borderId="7" xfId="0" applyNumberFormat="1" applyFont="1" applyBorder="1" applyAlignment="1">
      <alignment horizontal="left" indent="1"/>
    </xf>
    <xf numFmtId="49" fontId="26" fillId="0" borderId="5" xfId="0" applyNumberFormat="1" applyFont="1" applyBorder="1" applyAlignment="1">
      <alignment horizontal="left"/>
    </xf>
    <xf numFmtId="49" fontId="26" fillId="0" borderId="0" xfId="0" applyNumberFormat="1" applyFont="1" applyAlignment="1">
      <alignment horizontal="left"/>
    </xf>
    <xf numFmtId="49" fontId="26" fillId="0" borderId="8" xfId="0" applyNumberFormat="1" applyFont="1" applyBorder="1"/>
    <xf numFmtId="2" fontId="40" fillId="0" borderId="0" xfId="0" applyNumberFormat="1" applyFont="1"/>
    <xf numFmtId="0" fontId="25" fillId="0" borderId="18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25" fillId="9" borderId="0" xfId="0" applyFont="1" applyFill="1" applyAlignment="1">
      <alignment vertical="center"/>
    </xf>
    <xf numFmtId="0" fontId="44" fillId="0" borderId="0" xfId="0" applyFont="1" applyAlignment="1">
      <alignment vertical="center"/>
    </xf>
    <xf numFmtId="0" fontId="26" fillId="0" borderId="5" xfId="6" applyFont="1" applyBorder="1" applyAlignment="1">
      <alignment vertical="top" wrapText="1"/>
    </xf>
    <xf numFmtId="0" fontId="26" fillId="0" borderId="0" xfId="6" applyFont="1" applyAlignment="1">
      <alignment horizontal="left" vertical="top" wrapText="1" indent="1"/>
    </xf>
    <xf numFmtId="170" fontId="26" fillId="0" borderId="0" xfId="0" applyNumberFormat="1" applyFont="1"/>
    <xf numFmtId="0" fontId="25" fillId="0" borderId="0" xfId="0" applyFont="1"/>
    <xf numFmtId="43" fontId="25" fillId="4" borderId="14" xfId="3" applyNumberFormat="1" applyFont="1" applyFill="1" applyBorder="1" applyAlignment="1">
      <alignment horizontal="right" wrapText="1"/>
    </xf>
    <xf numFmtId="165" fontId="26" fillId="0" borderId="14" xfId="0" applyNumberFormat="1" applyFont="1" applyBorder="1" applyAlignment="1">
      <alignment horizontal="right" wrapText="1"/>
    </xf>
    <xf numFmtId="43" fontId="26" fillId="5" borderId="14" xfId="3" applyNumberFormat="1" applyFont="1" applyFill="1" applyBorder="1" applyAlignment="1">
      <alignment horizontal="right" wrapText="1"/>
    </xf>
    <xf numFmtId="165" fontId="26" fillId="8" borderId="14" xfId="0" applyNumberFormat="1" applyFont="1" applyFill="1" applyBorder="1" applyAlignment="1">
      <alignment horizontal="right" wrapText="1"/>
    </xf>
    <xf numFmtId="43" fontId="26" fillId="6" borderId="14" xfId="0" applyNumberFormat="1" applyFont="1" applyFill="1" applyBorder="1" applyAlignment="1">
      <alignment horizontal="right" wrapText="1"/>
    </xf>
    <xf numFmtId="43" fontId="25" fillId="0" borderId="14" xfId="3" applyNumberFormat="1" applyFont="1" applyFill="1" applyBorder="1" applyAlignment="1">
      <alignment horizontal="right" wrapText="1"/>
    </xf>
    <xf numFmtId="0" fontId="26" fillId="8" borderId="14" xfId="0" applyFont="1" applyFill="1" applyBorder="1"/>
    <xf numFmtId="0" fontId="26" fillId="7" borderId="14" xfId="0" applyFont="1" applyFill="1" applyBorder="1"/>
    <xf numFmtId="43" fontId="26" fillId="8" borderId="14" xfId="0" applyNumberFormat="1" applyFont="1" applyFill="1" applyBorder="1" applyAlignment="1">
      <alignment horizontal="right" wrapText="1"/>
    </xf>
    <xf numFmtId="43" fontId="26" fillId="0" borderId="14" xfId="0" applyNumberFormat="1" applyFont="1" applyBorder="1" applyAlignment="1">
      <alignment horizontal="right" wrapText="1"/>
    </xf>
    <xf numFmtId="43" fontId="26" fillId="0" borderId="14" xfId="3" applyNumberFormat="1" applyFont="1" applyFill="1" applyBorder="1" applyAlignment="1">
      <alignment horizontal="right" wrapText="1"/>
    </xf>
    <xf numFmtId="1" fontId="26" fillId="7" borderId="14" xfId="0" applyNumberFormat="1" applyFont="1" applyFill="1" applyBorder="1" applyAlignment="1">
      <alignment horizontal="center" wrapText="1"/>
    </xf>
    <xf numFmtId="165" fontId="26" fillId="6" borderId="14" xfId="0" applyNumberFormat="1" applyFont="1" applyFill="1" applyBorder="1" applyAlignment="1">
      <alignment horizontal="right" wrapText="1"/>
    </xf>
    <xf numFmtId="1" fontId="26" fillId="8" borderId="14" xfId="0" applyNumberFormat="1" applyFont="1" applyFill="1" applyBorder="1" applyAlignment="1">
      <alignment horizontal="center" wrapText="1"/>
    </xf>
    <xf numFmtId="165" fontId="25" fillId="0" borderId="25" xfId="3" applyFont="1" applyFill="1" applyBorder="1" applyAlignment="1">
      <alignment horizontal="center" vertical="top" wrapText="1"/>
    </xf>
    <xf numFmtId="165" fontId="25" fillId="0" borderId="47" xfId="3" applyFont="1" applyFill="1" applyBorder="1" applyAlignment="1">
      <alignment horizontal="center" vertical="top" wrapText="1"/>
    </xf>
    <xf numFmtId="10" fontId="25" fillId="0" borderId="47" xfId="1" applyNumberFormat="1" applyFont="1" applyFill="1" applyBorder="1" applyAlignment="1">
      <alignment horizontal="center" vertical="top" wrapText="1"/>
    </xf>
    <xf numFmtId="0" fontId="28" fillId="9" borderId="7" xfId="0" applyFont="1" applyFill="1" applyBorder="1" applyAlignment="1">
      <alignment vertical="center"/>
    </xf>
    <xf numFmtId="0" fontId="29" fillId="9" borderId="8" xfId="0" applyFont="1" applyFill="1" applyBorder="1" applyAlignment="1">
      <alignment vertical="center"/>
    </xf>
    <xf numFmtId="0" fontId="25" fillId="9" borderId="8" xfId="0" applyFont="1" applyFill="1" applyBorder="1" applyAlignment="1">
      <alignment vertical="center"/>
    </xf>
    <xf numFmtId="0" fontId="26" fillId="0" borderId="8" xfId="6" applyFont="1" applyBorder="1" applyAlignment="1">
      <alignment vertical="top" wrapText="1"/>
    </xf>
    <xf numFmtId="0" fontId="29" fillId="9" borderId="48" xfId="0" applyFont="1" applyFill="1" applyBorder="1" applyAlignment="1">
      <alignment vertical="center"/>
    </xf>
    <xf numFmtId="0" fontId="29" fillId="9" borderId="33" xfId="0" applyFont="1" applyFill="1" applyBorder="1" applyAlignment="1">
      <alignment vertical="center"/>
    </xf>
    <xf numFmtId="1" fontId="26" fillId="5" borderId="43" xfId="6" applyNumberFormat="1" applyFont="1" applyFill="1" applyBorder="1" applyAlignment="1">
      <alignment horizontal="left" vertical="top" wrapText="1" indent="1"/>
    </xf>
    <xf numFmtId="165" fontId="26" fillId="6" borderId="25" xfId="0" applyNumberFormat="1" applyFont="1" applyFill="1" applyBorder="1" applyAlignment="1">
      <alignment horizontal="right" wrapText="1"/>
    </xf>
    <xf numFmtId="4" fontId="26" fillId="0" borderId="25" xfId="3" applyNumberFormat="1" applyFont="1" applyFill="1" applyBorder="1" applyAlignment="1">
      <alignment horizontal="right" wrapText="1"/>
    </xf>
    <xf numFmtId="43" fontId="26" fillId="5" borderId="25" xfId="3" applyNumberFormat="1" applyFont="1" applyFill="1" applyBorder="1" applyAlignment="1">
      <alignment horizontal="right" wrapText="1"/>
    </xf>
    <xf numFmtId="0" fontId="29" fillId="0" borderId="17" xfId="0" applyFont="1" applyBorder="1"/>
    <xf numFmtId="0" fontId="29" fillId="0" borderId="35" xfId="0" applyFont="1" applyBorder="1"/>
    <xf numFmtId="0" fontId="26" fillId="4" borderId="4" xfId="6" applyFont="1" applyFill="1" applyBorder="1" applyAlignment="1">
      <alignment horizontal="center" vertical="center" wrapText="1"/>
    </xf>
    <xf numFmtId="0" fontId="25" fillId="4" borderId="5" xfId="6" applyFont="1" applyFill="1" applyBorder="1" applyAlignment="1">
      <alignment horizontal="left" vertical="center" wrapText="1"/>
    </xf>
    <xf numFmtId="166" fontId="26" fillId="4" borderId="5" xfId="6" applyNumberFormat="1" applyFont="1" applyFill="1" applyBorder="1" applyAlignment="1" applyProtection="1">
      <alignment horizontal="center" wrapText="1"/>
      <protection hidden="1"/>
    </xf>
    <xf numFmtId="165" fontId="26" fillId="4" borderId="5" xfId="3" applyFont="1" applyFill="1" applyBorder="1" applyAlignment="1">
      <alignment horizontal="right" wrapText="1"/>
    </xf>
    <xf numFmtId="165" fontId="25" fillId="4" borderId="5" xfId="3" applyFont="1" applyFill="1" applyBorder="1" applyAlignment="1">
      <alignment horizontal="right" wrapText="1"/>
    </xf>
    <xf numFmtId="43" fontId="25" fillId="4" borderId="5" xfId="3" applyNumberFormat="1" applyFont="1" applyFill="1" applyBorder="1" applyAlignment="1">
      <alignment horizontal="right" wrapText="1"/>
    </xf>
    <xf numFmtId="43" fontId="25" fillId="4" borderId="6" xfId="3" applyNumberFormat="1" applyFont="1" applyFill="1" applyBorder="1" applyAlignment="1">
      <alignment horizontal="right" wrapText="1"/>
    </xf>
    <xf numFmtId="0" fontId="25" fillId="9" borderId="7" xfId="0" applyFont="1" applyFill="1" applyBorder="1" applyAlignment="1">
      <alignment vertical="center"/>
    </xf>
    <xf numFmtId="171" fontId="29" fillId="9" borderId="8" xfId="0" applyNumberFormat="1" applyFont="1" applyFill="1" applyBorder="1" applyAlignment="1">
      <alignment vertical="center"/>
    </xf>
    <xf numFmtId="0" fontId="29" fillId="9" borderId="8" xfId="0" applyFont="1" applyFill="1" applyBorder="1"/>
    <xf numFmtId="0" fontId="25" fillId="0" borderId="0" xfId="0" applyFont="1" applyAlignment="1">
      <alignment horizontal="left"/>
    </xf>
    <xf numFmtId="43" fontId="26" fillId="5" borderId="15" xfId="3" applyNumberFormat="1" applyFont="1" applyFill="1" applyBorder="1" applyAlignment="1">
      <alignment horizontal="left" vertical="top" wrapText="1" indent="1"/>
    </xf>
    <xf numFmtId="169" fontId="27" fillId="0" borderId="49" xfId="0" applyNumberFormat="1" applyFont="1" applyBorder="1" applyAlignment="1">
      <alignment vertical="center"/>
    </xf>
    <xf numFmtId="169" fontId="41" fillId="4" borderId="49" xfId="0" applyNumberFormat="1" applyFont="1" applyFill="1" applyBorder="1" applyAlignment="1">
      <alignment vertical="center"/>
    </xf>
    <xf numFmtId="0" fontId="27" fillId="0" borderId="1" xfId="0" applyFont="1" applyBorder="1" applyAlignment="1">
      <alignment horizontal="left" vertical="center"/>
    </xf>
    <xf numFmtId="165" fontId="26" fillId="0" borderId="2" xfId="3" applyFont="1" applyFill="1" applyBorder="1" applyAlignment="1">
      <alignment horizontal="right" vertical="top" wrapText="1"/>
    </xf>
    <xf numFmtId="169" fontId="27" fillId="0" borderId="3" xfId="0" applyNumberFormat="1" applyFont="1" applyBorder="1" applyAlignment="1">
      <alignment vertical="center"/>
    </xf>
    <xf numFmtId="0" fontId="41" fillId="4" borderId="1" xfId="0" applyFont="1" applyFill="1" applyBorder="1" applyAlignment="1">
      <alignment horizontal="left" vertical="center"/>
    </xf>
    <xf numFmtId="169" fontId="41" fillId="4" borderId="2" xfId="0" applyNumberFormat="1" applyFont="1" applyFill="1" applyBorder="1" applyAlignment="1">
      <alignment vertical="center"/>
    </xf>
    <xf numFmtId="169" fontId="41" fillId="4" borderId="3" xfId="0" applyNumberFormat="1" applyFont="1" applyFill="1" applyBorder="1" applyAlignment="1">
      <alignment vertical="center"/>
    </xf>
    <xf numFmtId="1" fontId="26" fillId="0" borderId="13" xfId="6" applyNumberFormat="1" applyFont="1" applyFill="1" applyBorder="1" applyAlignment="1">
      <alignment horizontal="left" vertical="top" wrapText="1" indent="1"/>
    </xf>
    <xf numFmtId="0" fontId="26" fillId="0" borderId="14" xfId="6" applyFont="1" applyBorder="1" applyAlignment="1">
      <alignment horizontal="left" vertical="top" wrapText="1" indent="1"/>
    </xf>
    <xf numFmtId="43" fontId="26" fillId="6" borderId="14" xfId="0" applyNumberFormat="1" applyFont="1" applyFill="1" applyBorder="1" applyAlignment="1">
      <alignment horizontal="right" vertical="top" wrapText="1"/>
    </xf>
    <xf numFmtId="4" fontId="26" fillId="2" borderId="14" xfId="3" applyNumberFormat="1" applyFont="1" applyFill="1" applyBorder="1" applyAlignment="1">
      <alignment horizontal="right" vertical="top" wrapText="1"/>
    </xf>
    <xf numFmtId="4" fontId="26" fillId="0" borderId="14" xfId="3" applyNumberFormat="1" applyFont="1" applyFill="1" applyBorder="1" applyAlignment="1">
      <alignment horizontal="right" vertical="top" wrapText="1"/>
    </xf>
    <xf numFmtId="165" fontId="26" fillId="5" borderId="14" xfId="3" applyFont="1" applyFill="1" applyBorder="1" applyAlignment="1">
      <alignment horizontal="right" vertical="top" wrapText="1"/>
    </xf>
    <xf numFmtId="43" fontId="26" fillId="5" borderId="14" xfId="3" applyNumberFormat="1" applyFont="1" applyFill="1" applyBorder="1" applyAlignment="1">
      <alignment horizontal="right" vertical="top" wrapText="1"/>
    </xf>
    <xf numFmtId="43" fontId="26" fillId="6" borderId="12" xfId="0" applyNumberFormat="1" applyFont="1" applyFill="1" applyBorder="1" applyAlignment="1">
      <alignment horizontal="right" vertical="top" wrapText="1"/>
    </xf>
    <xf numFmtId="0" fontId="26" fillId="5" borderId="14" xfId="2" applyFont="1" applyFill="1" applyBorder="1" applyAlignment="1">
      <alignment horizontal="center" vertical="top" wrapText="1"/>
    </xf>
    <xf numFmtId="0" fontId="26" fillId="5" borderId="14" xfId="6" applyFont="1" applyFill="1" applyBorder="1" applyAlignment="1">
      <alignment horizontal="center" vertical="top" wrapText="1"/>
    </xf>
    <xf numFmtId="165" fontId="26" fillId="6" borderId="14" xfId="0" applyNumberFormat="1" applyFont="1" applyFill="1" applyBorder="1" applyAlignment="1">
      <alignment horizontal="right" vertical="top" wrapText="1"/>
    </xf>
    <xf numFmtId="165" fontId="26" fillId="6" borderId="12" xfId="0" applyNumberFormat="1" applyFont="1" applyFill="1" applyBorder="1" applyAlignment="1">
      <alignment horizontal="right" vertical="top" wrapText="1"/>
    </xf>
    <xf numFmtId="0" fontId="34" fillId="0" borderId="0" xfId="0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right"/>
    </xf>
    <xf numFmtId="0" fontId="26" fillId="0" borderId="0" xfId="0" applyFont="1" applyBorder="1"/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0" borderId="22" xfId="0" applyFont="1" applyBorder="1" applyAlignment="1">
      <alignment horizontal="left" vertical="center" wrapText="1"/>
    </xf>
    <xf numFmtId="0" fontId="9" fillId="3" borderId="0" xfId="0" applyFont="1" applyFill="1" applyAlignment="1">
      <alignment horizontal="right"/>
    </xf>
    <xf numFmtId="49" fontId="9" fillId="3" borderId="20" xfId="0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4" fontId="10" fillId="3" borderId="20" xfId="0" applyNumberFormat="1" applyFont="1" applyFill="1" applyBorder="1" applyAlignment="1">
      <alignment horizontal="center" vertical="center"/>
    </xf>
    <xf numFmtId="165" fontId="25" fillId="0" borderId="37" xfId="3" applyFont="1" applyFill="1" applyBorder="1" applyAlignment="1">
      <alignment horizontal="center" vertical="top" wrapText="1"/>
    </xf>
    <xf numFmtId="165" fontId="25" fillId="0" borderId="38" xfId="3" applyFont="1" applyFill="1" applyBorder="1" applyAlignment="1">
      <alignment horizontal="center" vertical="top" wrapText="1"/>
    </xf>
    <xf numFmtId="2" fontId="25" fillId="0" borderId="17" xfId="0" applyNumberFormat="1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18" xfId="0" applyFont="1" applyBorder="1" applyAlignment="1">
      <alignment horizontal="left"/>
    </xf>
    <xf numFmtId="165" fontId="25" fillId="4" borderId="45" xfId="3" applyFont="1" applyFill="1" applyBorder="1" applyAlignment="1">
      <alignment horizontal="center" vertical="center" wrapText="1"/>
    </xf>
    <xf numFmtId="165" fontId="25" fillId="4" borderId="46" xfId="3" applyFont="1" applyFill="1" applyBorder="1" applyAlignment="1">
      <alignment horizontal="center" vertical="center" wrapText="1"/>
    </xf>
    <xf numFmtId="165" fontId="25" fillId="4" borderId="42" xfId="3" applyFont="1" applyFill="1" applyBorder="1" applyAlignment="1">
      <alignment horizontal="center" vertical="center" wrapText="1"/>
    </xf>
    <xf numFmtId="49" fontId="28" fillId="0" borderId="17" xfId="0" applyNumberFormat="1" applyFont="1" applyBorder="1" applyAlignment="1">
      <alignment horizontal="left" indent="1"/>
    </xf>
    <xf numFmtId="49" fontId="28" fillId="0" borderId="0" xfId="0" applyNumberFormat="1" applyFont="1" applyAlignment="1">
      <alignment horizontal="left" indent="1"/>
    </xf>
    <xf numFmtId="0" fontId="25" fillId="0" borderId="23" xfId="6" applyFont="1" applyBorder="1" applyAlignment="1">
      <alignment horizontal="center" vertical="top" wrapText="1"/>
    </xf>
    <xf numFmtId="0" fontId="25" fillId="0" borderId="27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28" xfId="6" applyFont="1" applyBorder="1" applyAlignment="1">
      <alignment horizontal="center" vertical="top" wrapText="1"/>
    </xf>
    <xf numFmtId="49" fontId="28" fillId="0" borderId="0" xfId="0" applyNumberFormat="1" applyFont="1" applyAlignment="1">
      <alignment horizontal="left"/>
    </xf>
    <xf numFmtId="165" fontId="25" fillId="0" borderId="10" xfId="3" applyFont="1" applyFill="1" applyBorder="1" applyAlignment="1">
      <alignment horizontal="center" vertical="top" wrapText="1"/>
    </xf>
    <xf numFmtId="165" fontId="25" fillId="0" borderId="34" xfId="3" applyFont="1" applyFill="1" applyBorder="1" applyAlignment="1">
      <alignment horizontal="center" vertical="top" wrapText="1"/>
    </xf>
    <xf numFmtId="165" fontId="25" fillId="0" borderId="29" xfId="3" applyFont="1" applyFill="1" applyBorder="1" applyAlignment="1">
      <alignment horizontal="center" vertical="top" wrapText="1"/>
    </xf>
    <xf numFmtId="49" fontId="28" fillId="0" borderId="0" xfId="0" applyNumberFormat="1" applyFont="1" applyAlignment="1">
      <alignment horizontal="right" vertical="top" wrapText="1"/>
    </xf>
    <xf numFmtId="165" fontId="25" fillId="0" borderId="36" xfId="3" applyFont="1" applyFill="1" applyBorder="1" applyAlignment="1">
      <alignment horizontal="center" vertical="top" wrapText="1"/>
    </xf>
    <xf numFmtId="165" fontId="25" fillId="0" borderId="48" xfId="3" applyFont="1" applyFill="1" applyBorder="1" applyAlignment="1">
      <alignment horizontal="center" vertical="top" wrapText="1"/>
    </xf>
    <xf numFmtId="165" fontId="25" fillId="0" borderId="30" xfId="3" applyFont="1" applyFill="1" applyBorder="1" applyAlignment="1">
      <alignment horizontal="center" vertical="top" wrapText="1"/>
    </xf>
    <xf numFmtId="170" fontId="28" fillId="0" borderId="0" xfId="0" applyNumberFormat="1" applyFont="1" applyAlignment="1">
      <alignment horizontal="left"/>
    </xf>
    <xf numFmtId="0" fontId="25" fillId="0" borderId="43" xfId="6" applyFont="1" applyBorder="1" applyAlignment="1">
      <alignment horizontal="center" vertical="top" wrapText="1"/>
    </xf>
    <xf numFmtId="0" fontId="25" fillId="0" borderId="25" xfId="6" applyFont="1" applyBorder="1" applyAlignment="1">
      <alignment horizontal="center" vertical="top" wrapText="1"/>
    </xf>
  </cellXfs>
  <cellStyles count="78">
    <cellStyle name="Excel Built-in Normal" xfId="4" xr:uid="{00000000-0005-0000-0000-000000000000}"/>
    <cellStyle name="Excel Built-in Normal 2" xfId="14" xr:uid="{00000000-0005-0000-0000-000001000000}"/>
    <cellStyle name="Excel Built-in Normal 3" xfId="15" xr:uid="{00000000-0005-0000-0000-000002000000}"/>
    <cellStyle name="Hiperlink 6" xfId="28" xr:uid="{00000000-0005-0000-0000-000003000000}"/>
    <cellStyle name="Moeda 19" xfId="16" xr:uid="{00000000-0005-0000-0000-000004000000}"/>
    <cellStyle name="Moeda 2" xfId="35" xr:uid="{00000000-0005-0000-0000-000005000000}"/>
    <cellStyle name="Moeda 3" xfId="29" xr:uid="{00000000-0005-0000-0000-000006000000}"/>
    <cellStyle name="Moeda 3 2" xfId="45" xr:uid="{00000000-0005-0000-0000-000007000000}"/>
    <cellStyle name="Moeda 3 2 2" xfId="66" xr:uid="{00000000-0005-0000-0000-000008000000}"/>
    <cellStyle name="Moeda 3 2 3" xfId="74" xr:uid="{00000000-0005-0000-0000-000009000000}"/>
    <cellStyle name="Moeda 3 3" xfId="51" xr:uid="{00000000-0005-0000-0000-00000A000000}"/>
    <cellStyle name="Moeda 3 3 2" xfId="70" xr:uid="{00000000-0005-0000-0000-00000B000000}"/>
    <cellStyle name="Moeda 3 3 3" xfId="77" xr:uid="{00000000-0005-0000-0000-00000C000000}"/>
    <cellStyle name="Moeda 3 4" xfId="56" xr:uid="{00000000-0005-0000-0000-00000D000000}"/>
    <cellStyle name="Moeda 3 5" xfId="72" xr:uid="{00000000-0005-0000-0000-00000E000000}"/>
    <cellStyle name="Normal" xfId="0" builtinId="0"/>
    <cellStyle name="Normal 11" xfId="11" xr:uid="{00000000-0005-0000-0000-000010000000}"/>
    <cellStyle name="Normal 11 2" xfId="21" xr:uid="{00000000-0005-0000-0000-000011000000}"/>
    <cellStyle name="Normal 12" xfId="30" xr:uid="{00000000-0005-0000-0000-000012000000}"/>
    <cellStyle name="Normal 12 2" xfId="46" xr:uid="{00000000-0005-0000-0000-000013000000}"/>
    <cellStyle name="Normal 2" xfId="2" xr:uid="{00000000-0005-0000-0000-000014000000}"/>
    <cellStyle name="Normal 2 2" xfId="6" xr:uid="{00000000-0005-0000-0000-000015000000}"/>
    <cellStyle name="Normal 2 2 2 2 2" xfId="17" xr:uid="{00000000-0005-0000-0000-000016000000}"/>
    <cellStyle name="Normal 2 2 2 3" xfId="20" xr:uid="{00000000-0005-0000-0000-000017000000}"/>
    <cellStyle name="Normal 2 3" xfId="49" xr:uid="{00000000-0005-0000-0000-000018000000}"/>
    <cellStyle name="Normal 2 3 2" xfId="68" xr:uid="{00000000-0005-0000-0000-000019000000}"/>
    <cellStyle name="Normal 2 3 3" xfId="75" xr:uid="{00000000-0005-0000-0000-00001A000000}"/>
    <cellStyle name="Normal 3" xfId="25" xr:uid="{00000000-0005-0000-0000-00001B000000}"/>
    <cellStyle name="Normal 3 2" xfId="43" xr:uid="{00000000-0005-0000-0000-00001C000000}"/>
    <cellStyle name="Normal 3 2 2" xfId="9" xr:uid="{00000000-0005-0000-0000-00001D000000}"/>
    <cellStyle name="Normal 4" xfId="26" xr:uid="{00000000-0005-0000-0000-00001E000000}"/>
    <cellStyle name="Normal 5" xfId="27" xr:uid="{00000000-0005-0000-0000-00001F000000}"/>
    <cellStyle name="Normal 5 2" xfId="44" xr:uid="{00000000-0005-0000-0000-000020000000}"/>
    <cellStyle name="Normal 6" xfId="31" xr:uid="{00000000-0005-0000-0000-000021000000}"/>
    <cellStyle name="Normal 7" xfId="32" xr:uid="{00000000-0005-0000-0000-000022000000}"/>
    <cellStyle name="Normal 7 2" xfId="47" xr:uid="{00000000-0005-0000-0000-000023000000}"/>
    <cellStyle name="Normal 8" xfId="48" xr:uid="{00000000-0005-0000-0000-000024000000}"/>
    <cellStyle name="Normal 8 2" xfId="67" xr:uid="{00000000-0005-0000-0000-000025000000}"/>
    <cellStyle name="Porcentagem" xfId="1" builtinId="5"/>
    <cellStyle name="Porcentagem 2" xfId="5" xr:uid="{00000000-0005-0000-0000-000027000000}"/>
    <cellStyle name="Porcentagem 2 2" xfId="8" xr:uid="{00000000-0005-0000-0000-000028000000}"/>
    <cellStyle name="Separador de milhares 2" xfId="12" xr:uid="{00000000-0005-0000-0000-000029000000}"/>
    <cellStyle name="Separador de milhares 2 13" xfId="13" xr:uid="{00000000-0005-0000-0000-00002A000000}"/>
    <cellStyle name="Separador de milhares 2 13 2" xfId="55" xr:uid="{00000000-0005-0000-0000-00002B000000}"/>
    <cellStyle name="Separador de milhares 2 2" xfId="37" xr:uid="{00000000-0005-0000-0000-00002C000000}"/>
    <cellStyle name="Separador de milhares 2 2 2" xfId="60" xr:uid="{00000000-0005-0000-0000-00002D000000}"/>
    <cellStyle name="Separador de milhares 2 2 3" xfId="73" xr:uid="{00000000-0005-0000-0000-00002E000000}"/>
    <cellStyle name="Separador de milhares 2 3" xfId="50" xr:uid="{00000000-0005-0000-0000-00002F000000}"/>
    <cellStyle name="Separador de milhares 2 3 2" xfId="69" xr:uid="{00000000-0005-0000-0000-000030000000}"/>
    <cellStyle name="Separador de milhares 2 3 3" xfId="76" xr:uid="{00000000-0005-0000-0000-000031000000}"/>
    <cellStyle name="Separador de milhares 2 4" xfId="54" xr:uid="{00000000-0005-0000-0000-000032000000}"/>
    <cellStyle name="Separador de milhares 2 5" xfId="71" xr:uid="{00000000-0005-0000-0000-000033000000}"/>
    <cellStyle name="Vírgula 10 2 2 2 2" xfId="19" xr:uid="{00000000-0005-0000-0000-000034000000}"/>
    <cellStyle name="Vírgula 10 2 2 2 2 2" xfId="39" xr:uid="{00000000-0005-0000-0000-000035000000}"/>
    <cellStyle name="Vírgula 10 2 2 2 2 2 2" xfId="62" xr:uid="{00000000-0005-0000-0000-000036000000}"/>
    <cellStyle name="Vírgula 2" xfId="3" xr:uid="{00000000-0005-0000-0000-000037000000}"/>
    <cellStyle name="Vírgula 2 3" xfId="10" xr:uid="{00000000-0005-0000-0000-000038000000}"/>
    <cellStyle name="Vírgula 2 3 2" xfId="36" xr:uid="{00000000-0005-0000-0000-000039000000}"/>
    <cellStyle name="Vírgula 2 3 2 2" xfId="24" xr:uid="{00000000-0005-0000-0000-00003A000000}"/>
    <cellStyle name="Vírgula 2 3 2 2 2" xfId="42" xr:uid="{00000000-0005-0000-0000-00003B000000}"/>
    <cellStyle name="Vírgula 2 3 2 2 2 2" xfId="65" xr:uid="{00000000-0005-0000-0000-00003C000000}"/>
    <cellStyle name="Vírgula 2 3 2 3" xfId="59" xr:uid="{00000000-0005-0000-0000-00003D000000}"/>
    <cellStyle name="Vírgula 2 3 3" xfId="53" xr:uid="{00000000-0005-0000-0000-00003E000000}"/>
    <cellStyle name="Vírgula 3" xfId="7" xr:uid="{00000000-0005-0000-0000-00003F000000}"/>
    <cellStyle name="Vírgula 3 2" xfId="33" xr:uid="{00000000-0005-0000-0000-000040000000}"/>
    <cellStyle name="Vírgula 3 2 2" xfId="57" xr:uid="{00000000-0005-0000-0000-000041000000}"/>
    <cellStyle name="Vírgula 3 2 2 2" xfId="23" xr:uid="{00000000-0005-0000-0000-000042000000}"/>
    <cellStyle name="Vírgula 3 2 2 2 2" xfId="41" xr:uid="{00000000-0005-0000-0000-000043000000}"/>
    <cellStyle name="Vírgula 3 2 2 2 2 2" xfId="64" xr:uid="{00000000-0005-0000-0000-000044000000}"/>
    <cellStyle name="Vírgula 3 3" xfId="52" xr:uid="{00000000-0005-0000-0000-000045000000}"/>
    <cellStyle name="Vírgula 4" xfId="34" xr:uid="{00000000-0005-0000-0000-000046000000}"/>
    <cellStyle name="Vírgula 4 2" xfId="58" xr:uid="{00000000-0005-0000-0000-000047000000}"/>
    <cellStyle name="Vírgula 4 2 3 2 2 2 2 2" xfId="22" xr:uid="{00000000-0005-0000-0000-000048000000}"/>
    <cellStyle name="Vírgula 4 2 3 2 2 2 2 2 2" xfId="40" xr:uid="{00000000-0005-0000-0000-000049000000}"/>
    <cellStyle name="Vírgula 4 2 3 2 2 2 2 2 2 2" xfId="63" xr:uid="{00000000-0005-0000-0000-00004A000000}"/>
    <cellStyle name="Vírgula 6 2 3 4 2 2 2" xfId="18" xr:uid="{00000000-0005-0000-0000-00004B000000}"/>
    <cellStyle name="Vírgula 6 2 3 4 2 2 2 2" xfId="38" xr:uid="{00000000-0005-0000-0000-00004C000000}"/>
    <cellStyle name="Vírgula 6 2 3 4 2 2 2 2 2" xfId="61" xr:uid="{00000000-0005-0000-0000-00004D000000}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66FF"/>
      <color rgb="FFFFFF99"/>
      <color rgb="FFFFFFB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0</xdr:col>
      <xdr:colOff>1801695</xdr:colOff>
      <xdr:row>1</xdr:row>
      <xdr:rowOff>142897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754070" cy="45722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0</xdr:row>
      <xdr:rowOff>0</xdr:rowOff>
    </xdr:from>
    <xdr:to>
      <xdr:col>3</xdr:col>
      <xdr:colOff>396900</xdr:colOff>
      <xdr:row>2</xdr:row>
      <xdr:rowOff>21786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0"/>
          <a:ext cx="2340000" cy="61233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47625</xdr:rowOff>
    </xdr:from>
    <xdr:to>
      <xdr:col>0</xdr:col>
      <xdr:colOff>1801695</xdr:colOff>
      <xdr:row>1</xdr:row>
      <xdr:rowOff>142897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754070" cy="45722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47625</xdr:rowOff>
    </xdr:from>
    <xdr:to>
      <xdr:col>0</xdr:col>
      <xdr:colOff>1801695</xdr:colOff>
      <xdr:row>1</xdr:row>
      <xdr:rowOff>142897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754070" cy="45722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47625</xdr:rowOff>
    </xdr:from>
    <xdr:to>
      <xdr:col>0</xdr:col>
      <xdr:colOff>1801695</xdr:colOff>
      <xdr:row>1</xdr:row>
      <xdr:rowOff>142897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754070" cy="457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9525</xdr:colOff>
          <xdr:row>25</xdr:row>
          <xdr:rowOff>123825</xdr:rowOff>
        </xdr:to>
        <xdr:sp macro="" textlink="">
          <xdr:nvSpPr>
            <xdr:cNvPr id="4097" name="Check Box 112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19050</xdr:colOff>
          <xdr:row>25</xdr:row>
          <xdr:rowOff>133350</xdr:rowOff>
        </xdr:to>
        <xdr:sp macro="" textlink="">
          <xdr:nvSpPr>
            <xdr:cNvPr id="4098" name="Check Box 113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19050</xdr:colOff>
          <xdr:row>26</xdr:row>
          <xdr:rowOff>133350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581525</xdr:colOff>
      <xdr:row>30</xdr:row>
      <xdr:rowOff>240629</xdr:rowOff>
    </xdr:from>
    <xdr:to>
      <xdr:col>3</xdr:col>
      <xdr:colOff>1116931</xdr:colOff>
      <xdr:row>31</xdr:row>
      <xdr:rowOff>4007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43525" y="348503204"/>
          <a:ext cx="535406" cy="150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114300</xdr:rowOff>
        </xdr:from>
        <xdr:to>
          <xdr:col>3</xdr:col>
          <xdr:colOff>0</xdr:colOff>
          <xdr:row>38</xdr:row>
          <xdr:rowOff>9525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95250</xdr:rowOff>
        </xdr:from>
        <xdr:to>
          <xdr:col>3</xdr:col>
          <xdr:colOff>0</xdr:colOff>
          <xdr:row>37</xdr:row>
          <xdr:rowOff>0</xdr:rowOff>
        </xdr:to>
        <xdr:sp macro="" textlink="">
          <xdr:nvSpPr>
            <xdr:cNvPr id="4101" name="Check Box 111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37</xdr:row>
          <xdr:rowOff>28575</xdr:rowOff>
        </xdr:from>
        <xdr:to>
          <xdr:col>3</xdr:col>
          <xdr:colOff>581025</xdr:colOff>
          <xdr:row>38</xdr:row>
          <xdr:rowOff>133350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38</xdr:row>
          <xdr:rowOff>19050</xdr:rowOff>
        </xdr:from>
        <xdr:to>
          <xdr:col>3</xdr:col>
          <xdr:colOff>581025</xdr:colOff>
          <xdr:row>39</xdr:row>
          <xdr:rowOff>152400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1447800</xdr:colOff>
          <xdr:row>36</xdr:row>
          <xdr:rowOff>114300</xdr:rowOff>
        </xdr:from>
        <xdr:to>
          <xdr:col>3</xdr:col>
          <xdr:colOff>1762125</xdr:colOff>
          <xdr:row>38</xdr:row>
          <xdr:rowOff>47625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1447800</xdr:colOff>
          <xdr:row>35</xdr:row>
          <xdr:rowOff>114300</xdr:rowOff>
        </xdr:from>
        <xdr:to>
          <xdr:col>3</xdr:col>
          <xdr:colOff>1762125</xdr:colOff>
          <xdr:row>37</xdr:row>
          <xdr:rowOff>47625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200025</xdr:colOff>
      <xdr:row>1</xdr:row>
      <xdr:rowOff>47625</xdr:rowOff>
    </xdr:from>
    <xdr:to>
      <xdr:col>3</xdr:col>
      <xdr:colOff>933450</xdr:colOff>
      <xdr:row>3</xdr:row>
      <xdr:rowOff>38100</xdr:rowOff>
    </xdr:to>
    <xdr:pic>
      <xdr:nvPicPr>
        <xdr:cNvPr id="13" name="Imagem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38" t="88107" r="27655" b="9288"/>
        <a:stretch>
          <a:fillRect/>
        </a:stretch>
      </xdr:blipFill>
      <xdr:spPr bwMode="auto">
        <a:xfrm>
          <a:off x="314325" y="238125"/>
          <a:ext cx="2028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3857625</xdr:colOff>
      <xdr:row>0</xdr:row>
      <xdr:rowOff>123825</xdr:rowOff>
    </xdr:from>
    <xdr:to>
      <xdr:col>4</xdr:col>
      <xdr:colOff>76200</xdr:colOff>
      <xdr:row>4</xdr:row>
      <xdr:rowOff>76200</xdr:rowOff>
    </xdr:to>
    <xdr:pic>
      <xdr:nvPicPr>
        <xdr:cNvPr id="14" name="Imagem 9" descr="logomarca MLAR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23825"/>
          <a:ext cx="9334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178</xdr:row>
          <xdr:rowOff>0</xdr:rowOff>
        </xdr:from>
        <xdr:to>
          <xdr:col>2</xdr:col>
          <xdr:colOff>9525</xdr:colOff>
          <xdr:row>179</xdr:row>
          <xdr:rowOff>123825</xdr:rowOff>
        </xdr:to>
        <xdr:sp macro="" textlink="">
          <xdr:nvSpPr>
            <xdr:cNvPr id="3073" name="Check Box 112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178</xdr:row>
          <xdr:rowOff>0</xdr:rowOff>
        </xdr:from>
        <xdr:to>
          <xdr:col>2</xdr:col>
          <xdr:colOff>19050</xdr:colOff>
          <xdr:row>179</xdr:row>
          <xdr:rowOff>133350</xdr:rowOff>
        </xdr:to>
        <xdr:sp macro="" textlink="">
          <xdr:nvSpPr>
            <xdr:cNvPr id="3074" name="Check Box 113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179</xdr:row>
          <xdr:rowOff>0</xdr:rowOff>
        </xdr:from>
        <xdr:to>
          <xdr:col>2</xdr:col>
          <xdr:colOff>19050</xdr:colOff>
          <xdr:row>180</xdr:row>
          <xdr:rowOff>133350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581525</xdr:colOff>
      <xdr:row>184</xdr:row>
      <xdr:rowOff>240629</xdr:rowOff>
    </xdr:from>
    <xdr:to>
      <xdr:col>2</xdr:col>
      <xdr:colOff>1116931</xdr:colOff>
      <xdr:row>185</xdr:row>
      <xdr:rowOff>4007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525" y="318328004"/>
          <a:ext cx="535406" cy="150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190</xdr:row>
          <xdr:rowOff>114300</xdr:rowOff>
        </xdr:from>
        <xdr:to>
          <xdr:col>2</xdr:col>
          <xdr:colOff>0</xdr:colOff>
          <xdr:row>192</xdr:row>
          <xdr:rowOff>9525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189</xdr:row>
          <xdr:rowOff>95250</xdr:rowOff>
        </xdr:from>
        <xdr:to>
          <xdr:col>2</xdr:col>
          <xdr:colOff>0</xdr:colOff>
          <xdr:row>191</xdr:row>
          <xdr:rowOff>0</xdr:rowOff>
        </xdr:to>
        <xdr:sp macro="" textlink="">
          <xdr:nvSpPr>
            <xdr:cNvPr id="3077" name="Check Box 111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571500</xdr:colOff>
          <xdr:row>191</xdr:row>
          <xdr:rowOff>28575</xdr:rowOff>
        </xdr:from>
        <xdr:to>
          <xdr:col>2</xdr:col>
          <xdr:colOff>581025</xdr:colOff>
          <xdr:row>193</xdr:row>
          <xdr:rowOff>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192</xdr:row>
          <xdr:rowOff>19050</xdr:rowOff>
        </xdr:from>
        <xdr:to>
          <xdr:col>2</xdr:col>
          <xdr:colOff>581025</xdr:colOff>
          <xdr:row>193</xdr:row>
          <xdr:rowOff>152400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1447800</xdr:colOff>
          <xdr:row>190</xdr:row>
          <xdr:rowOff>114300</xdr:rowOff>
        </xdr:from>
        <xdr:to>
          <xdr:col>2</xdr:col>
          <xdr:colOff>1762125</xdr:colOff>
          <xdr:row>192</xdr:row>
          <xdr:rowOff>47625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2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1447800</xdr:colOff>
          <xdr:row>189</xdr:row>
          <xdr:rowOff>114300</xdr:rowOff>
        </xdr:from>
        <xdr:to>
          <xdr:col>2</xdr:col>
          <xdr:colOff>1762125</xdr:colOff>
          <xdr:row>191</xdr:row>
          <xdr:rowOff>47625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4352925</xdr:colOff>
      <xdr:row>0</xdr:row>
      <xdr:rowOff>114300</xdr:rowOff>
    </xdr:from>
    <xdr:to>
      <xdr:col>3</xdr:col>
      <xdr:colOff>571500</xdr:colOff>
      <xdr:row>4</xdr:row>
      <xdr:rowOff>66675</xdr:rowOff>
    </xdr:to>
    <xdr:pic>
      <xdr:nvPicPr>
        <xdr:cNvPr id="12" name="Imagem 9" descr="logomarca MLAR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114300"/>
          <a:ext cx="9334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</xdr:colOff>
      <xdr:row>1</xdr:row>
      <xdr:rowOff>47625</xdr:rowOff>
    </xdr:from>
    <xdr:to>
      <xdr:col>2</xdr:col>
      <xdr:colOff>1581150</xdr:colOff>
      <xdr:row>3</xdr:row>
      <xdr:rowOff>38100</xdr:rowOff>
    </xdr:to>
    <xdr:pic>
      <xdr:nvPicPr>
        <xdr:cNvPr id="13" name="Imagem 2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38" t="88107" r="27655" b="9288"/>
        <a:stretch>
          <a:fillRect/>
        </a:stretch>
      </xdr:blipFill>
      <xdr:spPr bwMode="auto">
        <a:xfrm>
          <a:off x="314325" y="238125"/>
          <a:ext cx="2028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SENSO%20BEL1\Caixa\AA%20SR%20PARA\Edificio%20SEDE_%20Sagres\2009\Projetos\Entregue%20GIMAT\4&#170;%20entrega\GRCS%20293%2008%20REV03\Especifica&#231;&#227;o%20e%20or&#231;amento\GRCS%2029308-23fev09\GRCS%200293%2008%20ED%20SEDE%20PA_OBRAS_RE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Servi&#231;os\Araguatins\GRCS%2002308%20PV%20ARAGUATINS-R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CONSENSO%20BEL1\Caixa\AA%20SR%20PARA\Ag.%20Castanhal_Nova%20Sede\2009\Projetos\2&#170;%20ENTREGA_REV01_01-2009\Especifica&#231;&#227;o-Or&#231;\GRCS%2035008_%20PV%20CASTANHAL_R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Documents%20and%20Settings\marcos\Configura&#231;&#245;es%20locais\Temporary%20Internet%20Files\OLK188\CONCEITO\Pla%20CEF%20An&#225;polis%20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Servi&#231;os\UFG\CEU\CEU%20-%20Levantamento%20Quantitativ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2018-ANEMUS\CAIXA\RELAT&#211;RIOS\12-Dezembro\GRCS%20269-C%2018%20OES%208104.2018.156%20-%20AG%20CEREJEIRAS-RO-FEC-R0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2018-ANEMUS\CAIXA\RELAT&#211;RIOS\12-Dezembro\GRCS%20277-A%2018%20OES%208104.2018.091%20-%20AG%20CASSILANDIA-MS-F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uno\C\Empresa\Souza%20Gama\Pacto\CERB%20-%20Jaguarari\Material%20recebido\ANEXO%20IV%20-%20OR&#199;AMENTO%20ESTIMADO%20COM%20PRE&#199;OS\Volume%20XI%20-%20Or&#231;amenta&#231;&#227;o\Jaguarari_Or&#231;amento\HIS-JGR-EC-OR-%20Elevat&#243;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9308"/>
      <sheetName val="PLO 039"/>
      <sheetName val="CFF_002"/>
      <sheetName val="Recuperada_Plan1"/>
      <sheetName val="Recuperada_Plan2"/>
      <sheetName val="di-stp - pm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O"/>
      <sheetName val="PLO Proprietário"/>
      <sheetName val="Recuperada_Plan1"/>
      <sheetName val="di-stp - pm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"/>
      <sheetName val="PLO 052 _ Proprietario"/>
      <sheetName val="PLO 053 _ Licitação"/>
      <sheetName val="CFF 006"/>
      <sheetName val="Table"/>
      <sheetName val="Orç_ MOBILIÁRIO"/>
      <sheetName val="PLPersiana"/>
      <sheetName val="PLO Proprietário"/>
      <sheetName val="Estrutura"/>
      <sheetName val="di-stp - pms"/>
      <sheetName val="Recuperada_Plan1"/>
    </sheetNames>
    <sheetDataSet>
      <sheetData sheetId="0"/>
      <sheetData sheetId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053/2008</v>
          </cell>
          <cell r="E6" t="str">
            <v>PRAZO DA OBRA:</v>
          </cell>
          <cell r="H6">
            <v>90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P.V. CASTANHAL</v>
          </cell>
          <cell r="E8" t="str">
            <v>SR PARÁ</v>
          </cell>
          <cell r="I8" t="str">
            <v>Área de Construção:</v>
          </cell>
          <cell r="K8">
            <v>960.68</v>
          </cell>
          <cell r="L8" t="str">
            <v>m²</v>
          </cell>
        </row>
        <row r="9">
          <cell r="A9" t="str">
            <v>Av. Barão do Rio Branco,2031, esq. c/ Cônego Luiz Leitão_Centro_CEP 68743-050 Castanhal/PA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0.25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381.25</v>
          </cell>
          <cell r="L14">
            <v>950</v>
          </cell>
          <cell r="M14">
            <v>1906.25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187.5</v>
          </cell>
          <cell r="L15">
            <v>937.5</v>
          </cell>
          <cell r="M15">
            <v>937.5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150</v>
          </cell>
          <cell r="L16">
            <v>0</v>
          </cell>
          <cell r="M16">
            <v>750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43.75</v>
          </cell>
          <cell r="L17">
            <v>12.5</v>
          </cell>
          <cell r="M17">
            <v>218.75</v>
          </cell>
        </row>
        <row r="18">
          <cell r="A18" t="str">
            <v xml:space="preserve">02 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5321.183</v>
          </cell>
          <cell r="I28">
            <v>27427.227000000003</v>
          </cell>
          <cell r="J28">
            <v>32748.410000000003</v>
          </cell>
          <cell r="K28">
            <v>8187.1025000000009</v>
          </cell>
          <cell r="L28">
            <v>6651.4787500000002</v>
          </cell>
          <cell r="M28">
            <v>40935.512499999997</v>
          </cell>
        </row>
        <row r="29">
          <cell r="A29" t="str">
            <v>07.01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 xml:space="preserve">07.02 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107.65</v>
          </cell>
          <cell r="F35">
            <v>624.70000000000005</v>
          </cell>
          <cell r="G35">
            <v>732.35</v>
          </cell>
          <cell r="H35">
            <v>5321.183</v>
          </cell>
          <cell r="I35">
            <v>27427.227000000003</v>
          </cell>
          <cell r="J35">
            <v>32748.410000000003</v>
          </cell>
          <cell r="K35">
            <v>8187.1025000000009</v>
          </cell>
          <cell r="L35">
            <v>6651.4787500000002</v>
          </cell>
          <cell r="M35">
            <v>40935.512499999997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52.53</v>
          </cell>
          <cell r="E36">
            <v>24.7</v>
          </cell>
          <cell r="F36">
            <v>58.9</v>
          </cell>
          <cell r="G36">
            <v>83.6</v>
          </cell>
          <cell r="H36">
            <v>1297.491</v>
          </cell>
          <cell r="I36">
            <v>3094.0169999999998</v>
          </cell>
          <cell r="J36">
            <v>4391.5079999999998</v>
          </cell>
          <cell r="K36">
            <v>1097.877</v>
          </cell>
          <cell r="L36">
            <v>1621.86375</v>
          </cell>
          <cell r="M36">
            <v>5489.3850000000002</v>
          </cell>
        </row>
        <row r="37">
          <cell r="A37" t="str">
            <v>07.03.02</v>
          </cell>
          <cell r="B37" t="str">
            <v>Divisória BP Plus Cristal padrão CAIXA h=1,60m DPP</v>
          </cell>
          <cell r="C37" t="str">
            <v>m²</v>
          </cell>
          <cell r="D37">
            <v>51.15</v>
          </cell>
          <cell r="E37">
            <v>18.3</v>
          </cell>
          <cell r="F37">
            <v>118</v>
          </cell>
          <cell r="G37">
            <v>136.30000000000001</v>
          </cell>
          <cell r="H37">
            <v>936.04499999999996</v>
          </cell>
          <cell r="I37">
            <v>6035.7</v>
          </cell>
          <cell r="J37">
            <v>6971.7449999999999</v>
          </cell>
          <cell r="K37">
            <v>1742.93625</v>
          </cell>
          <cell r="L37">
            <v>1170.0562499999999</v>
          </cell>
          <cell r="M37">
            <v>8714.6812499999996</v>
          </cell>
        </row>
        <row r="38">
          <cell r="A38" t="str">
            <v>07.03.03</v>
          </cell>
          <cell r="B38" t="str">
            <v>Divisória BP Plus Cristal padrão CAIXA h=2,10m DPP</v>
          </cell>
          <cell r="C38" t="str">
            <v>m²</v>
          </cell>
          <cell r="D38">
            <v>107.37</v>
          </cell>
          <cell r="E38">
            <v>16.2</v>
          </cell>
          <cell r="F38">
            <v>94.2</v>
          </cell>
          <cell r="G38">
            <v>110.4</v>
          </cell>
          <cell r="H38">
            <v>1739.394</v>
          </cell>
          <cell r="I38">
            <v>10114.254000000001</v>
          </cell>
          <cell r="J38">
            <v>11853.648000000001</v>
          </cell>
          <cell r="K38">
            <v>2963.4120000000003</v>
          </cell>
          <cell r="L38">
            <v>2174.2424999999998</v>
          </cell>
          <cell r="M38">
            <v>14817.060000000001</v>
          </cell>
        </row>
        <row r="39">
          <cell r="A39" t="str">
            <v>07.03.04</v>
          </cell>
          <cell r="B39" t="str">
            <v>Divisória BP Plus Cristal padrão CAIXA h=2,10m mista cega/vidro DPV2</v>
          </cell>
          <cell r="C39" t="str">
            <v>m²</v>
          </cell>
          <cell r="D39">
            <v>7.14</v>
          </cell>
          <cell r="E39">
            <v>19.899999999999999</v>
          </cell>
          <cell r="F39">
            <v>104.8</v>
          </cell>
          <cell r="G39">
            <v>124.69999999999999</v>
          </cell>
          <cell r="H39">
            <v>142.08599999999998</v>
          </cell>
          <cell r="I39">
            <v>748.27199999999993</v>
          </cell>
          <cell r="J39">
            <v>890.35799999999995</v>
          </cell>
          <cell r="K39">
            <v>222.58949999999999</v>
          </cell>
          <cell r="L39">
            <v>177.60749999999999</v>
          </cell>
          <cell r="M39">
            <v>1112.9475</v>
          </cell>
        </row>
        <row r="40">
          <cell r="A40" t="str">
            <v>07.03.05</v>
          </cell>
          <cell r="B40" t="str">
            <v>Divisória BP Plus Cristal padrão CAIXA h=2,80m mista cega/vidro DPV3</v>
          </cell>
          <cell r="C40" t="str">
            <v>m²</v>
          </cell>
          <cell r="D40">
            <v>55.83</v>
          </cell>
          <cell r="E40">
            <v>19.899999999999999</v>
          </cell>
          <cell r="F40">
            <v>104.8</v>
          </cell>
          <cell r="G40">
            <v>124.69999999999999</v>
          </cell>
          <cell r="H40">
            <v>1111.0169999999998</v>
          </cell>
          <cell r="I40">
            <v>5850.9839999999995</v>
          </cell>
          <cell r="J40">
            <v>6962.0009999999993</v>
          </cell>
          <cell r="K40">
            <v>1740.5002499999998</v>
          </cell>
          <cell r="L40">
            <v>1388.7712499999998</v>
          </cell>
          <cell r="M40">
            <v>8702.5012499999993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11</v>
          </cell>
          <cell r="E41">
            <v>8.65</v>
          </cell>
          <cell r="F41">
            <v>144</v>
          </cell>
          <cell r="G41">
            <v>152.65</v>
          </cell>
          <cell r="H41">
            <v>95.15</v>
          </cell>
          <cell r="I41">
            <v>1584</v>
          </cell>
          <cell r="J41">
            <v>1679.15</v>
          </cell>
          <cell r="K41">
            <v>419.78750000000002</v>
          </cell>
          <cell r="L41">
            <v>118.9375</v>
          </cell>
          <cell r="M41">
            <v>2098.9375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Serviço de responsabilidade do proprietário do imóvel</v>
          </cell>
        </row>
        <row r="44">
          <cell r="A44" t="str">
            <v xml:space="preserve">09 </v>
          </cell>
          <cell r="B44" t="str">
            <v>ESQUADRIAS METÁLICAS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Serviço de responsabilidade do proprietário do imóvel</v>
          </cell>
        </row>
        <row r="46">
          <cell r="A46" t="str">
            <v>10</v>
          </cell>
          <cell r="B46" t="str">
            <v>VIDROS/FERRAGEM/ PELÍCULA</v>
          </cell>
          <cell r="H46">
            <v>4035.9408000000003</v>
          </cell>
          <cell r="I46">
            <v>18213.946899999995</v>
          </cell>
          <cell r="J46">
            <v>22249.887699999999</v>
          </cell>
          <cell r="K46">
            <v>5562.4719249999998</v>
          </cell>
          <cell r="L46">
            <v>5044.9259999999995</v>
          </cell>
          <cell r="M46">
            <v>27812.359624999997</v>
          </cell>
        </row>
        <row r="47">
          <cell r="A47" t="str">
            <v>10-A</v>
          </cell>
          <cell r="B47" t="str">
            <v>VIDROS/FERRAGEM/ PELÍCULA - IMPLANTAÇÃO NOVA AGÊNCIA</v>
          </cell>
          <cell r="H47">
            <v>1791.0270000000005</v>
          </cell>
          <cell r="I47">
            <v>9137.2490999999991</v>
          </cell>
          <cell r="J47">
            <v>10928.276100000001</v>
          </cell>
          <cell r="K47">
            <v>2732.0690250000002</v>
          </cell>
          <cell r="L47">
            <v>2238.7837499999996</v>
          </cell>
          <cell r="M47">
            <v>13660.345125</v>
          </cell>
        </row>
        <row r="48">
          <cell r="A48" t="str">
            <v>10.01</v>
          </cell>
          <cell r="B48" t="str">
            <v>Fornecimento e instalação de vidro temperado 10mm - Auto Atendimento</v>
          </cell>
          <cell r="C48" t="str">
            <v>m²</v>
          </cell>
          <cell r="D48">
            <v>13.07</v>
          </cell>
          <cell r="E48">
            <v>45.3</v>
          </cell>
          <cell r="F48">
            <v>203</v>
          </cell>
          <cell r="G48">
            <v>248.3</v>
          </cell>
          <cell r="H48">
            <v>592.07100000000003</v>
          </cell>
          <cell r="I48">
            <v>2653.21</v>
          </cell>
          <cell r="J48">
            <v>3245.2809999999999</v>
          </cell>
          <cell r="K48">
            <v>811.32024999999999</v>
          </cell>
          <cell r="L48">
            <v>740.08875</v>
          </cell>
          <cell r="M48">
            <v>4056.6012499999997</v>
          </cell>
        </row>
        <row r="49">
          <cell r="A49" t="str">
            <v>10.02</v>
          </cell>
          <cell r="B49" t="str">
            <v>Fornecimento e instalação de vidro temperado 10mm - Fachada</v>
          </cell>
          <cell r="C49" t="str">
            <v>m²</v>
          </cell>
          <cell r="D49">
            <v>15.23</v>
          </cell>
          <cell r="E49">
            <v>45.3</v>
          </cell>
          <cell r="F49">
            <v>203</v>
          </cell>
          <cell r="G49">
            <v>248.3</v>
          </cell>
          <cell r="H49">
            <v>689.91899999999998</v>
          </cell>
          <cell r="I49">
            <v>3091.69</v>
          </cell>
          <cell r="J49">
            <v>3781.6089999999999</v>
          </cell>
          <cell r="K49">
            <v>945.40224999999998</v>
          </cell>
          <cell r="L49">
            <v>862.39874999999995</v>
          </cell>
          <cell r="M49">
            <v>4727.0112499999996</v>
          </cell>
        </row>
        <row r="50">
          <cell r="A50" t="str">
            <v>10.03</v>
          </cell>
          <cell r="B50" t="str">
            <v>Fornecimento e instalação de estrutura em perfis metalon (Auto Atendimento)</v>
          </cell>
          <cell r="C50" t="str">
            <v>m²</v>
          </cell>
          <cell r="D50">
            <v>13.07</v>
          </cell>
          <cell r="E50">
            <v>8.4</v>
          </cell>
          <cell r="F50">
            <v>23.63</v>
          </cell>
          <cell r="G50">
            <v>32.03</v>
          </cell>
          <cell r="H50">
            <v>109.78800000000001</v>
          </cell>
          <cell r="I50">
            <v>308.84409999999997</v>
          </cell>
          <cell r="J50">
            <v>418.63209999999998</v>
          </cell>
          <cell r="K50">
            <v>104.65802499999999</v>
          </cell>
          <cell r="L50">
            <v>137.23500000000001</v>
          </cell>
          <cell r="M50">
            <v>523.29012499999999</v>
          </cell>
        </row>
        <row r="51">
          <cell r="A51" t="str">
            <v>10.04</v>
          </cell>
          <cell r="B51" t="str">
            <v xml:space="preserve">Pivô superior/lateral ref.: SM-1001 (Macho) Dorma </v>
          </cell>
          <cell r="C51" t="str">
            <v>un</v>
          </cell>
          <cell r="D51">
            <v>4</v>
          </cell>
          <cell r="E51">
            <v>1.55</v>
          </cell>
          <cell r="F51">
            <v>6</v>
          </cell>
          <cell r="G51">
            <v>7.55</v>
          </cell>
          <cell r="H51">
            <v>6.2</v>
          </cell>
          <cell r="I51">
            <v>24</v>
          </cell>
          <cell r="J51">
            <v>30.2</v>
          </cell>
          <cell r="K51">
            <v>7.55</v>
          </cell>
          <cell r="L51">
            <v>7.75</v>
          </cell>
          <cell r="M51">
            <v>37.75</v>
          </cell>
        </row>
        <row r="52">
          <cell r="A52" t="str">
            <v>10.05</v>
          </cell>
          <cell r="B52" t="str">
            <v xml:space="preserve">Dobradiça inferior c/ capa ref.: SM-1010 Dorma </v>
          </cell>
          <cell r="C52" t="str">
            <v>un</v>
          </cell>
          <cell r="D52">
            <v>6</v>
          </cell>
          <cell r="E52">
            <v>2.5499999999999998</v>
          </cell>
          <cell r="F52">
            <v>44.4</v>
          </cell>
          <cell r="G52">
            <v>46.949999999999996</v>
          </cell>
          <cell r="H52">
            <v>15.299999999999999</v>
          </cell>
          <cell r="I52">
            <v>266.39999999999998</v>
          </cell>
          <cell r="J52">
            <v>281.7</v>
          </cell>
          <cell r="K52">
            <v>70.424999999999997</v>
          </cell>
          <cell r="L52">
            <v>19.125</v>
          </cell>
          <cell r="M52">
            <v>352.125</v>
          </cell>
        </row>
        <row r="53">
          <cell r="A53" t="str">
            <v>10.06</v>
          </cell>
          <cell r="B53" t="str">
            <v xml:space="preserve">Dobradiça superior c/ capa ref.: SM-1020 Dorma </v>
          </cell>
          <cell r="C53" t="str">
            <v>un</v>
          </cell>
          <cell r="D53">
            <v>6</v>
          </cell>
          <cell r="E53">
            <v>2.5499999999999998</v>
          </cell>
          <cell r="F53">
            <v>30</v>
          </cell>
          <cell r="G53">
            <v>32.549999999999997</v>
          </cell>
          <cell r="H53">
            <v>15.299999999999999</v>
          </cell>
          <cell r="I53">
            <v>180</v>
          </cell>
          <cell r="J53">
            <v>195.3</v>
          </cell>
          <cell r="K53">
            <v>48.825000000000003</v>
          </cell>
          <cell r="L53">
            <v>19.125</v>
          </cell>
          <cell r="M53">
            <v>244.125</v>
          </cell>
        </row>
        <row r="54">
          <cell r="A54" t="str">
            <v>10.07</v>
          </cell>
          <cell r="B54" t="str">
            <v xml:space="preserve">Suporte de batente com pivô c/ capa ref.: SM-1030 Dorma </v>
          </cell>
          <cell r="C54" t="str">
            <v>un</v>
          </cell>
          <cell r="D54">
            <v>2</v>
          </cell>
          <cell r="E54">
            <v>3.2</v>
          </cell>
          <cell r="F54">
            <v>43.2</v>
          </cell>
          <cell r="G54">
            <v>46.400000000000006</v>
          </cell>
          <cell r="H54">
            <v>6.4</v>
          </cell>
          <cell r="I54">
            <v>86.4</v>
          </cell>
          <cell r="J54">
            <v>92.800000000000011</v>
          </cell>
          <cell r="K54">
            <v>23.200000000000003</v>
          </cell>
          <cell r="L54">
            <v>8</v>
          </cell>
          <cell r="M54">
            <v>116.00000000000001</v>
          </cell>
        </row>
        <row r="55">
          <cell r="A55" t="str">
            <v>10.08</v>
          </cell>
          <cell r="B55" t="str">
            <v xml:space="preserve">Suporte triplo c/ capa ref.: SM-1041 Dorma </v>
          </cell>
          <cell r="C55" t="str">
            <v>un</v>
          </cell>
          <cell r="D55">
            <v>2</v>
          </cell>
          <cell r="E55">
            <v>3.2</v>
          </cell>
          <cell r="F55">
            <v>36.299999999999997</v>
          </cell>
          <cell r="G55">
            <v>39.5</v>
          </cell>
          <cell r="H55">
            <v>6.4</v>
          </cell>
          <cell r="I55">
            <v>72.599999999999994</v>
          </cell>
          <cell r="J55">
            <v>79</v>
          </cell>
          <cell r="K55">
            <v>19.75</v>
          </cell>
          <cell r="L55">
            <v>8</v>
          </cell>
          <cell r="M55">
            <v>98.75</v>
          </cell>
        </row>
        <row r="56">
          <cell r="A56" t="str">
            <v>10.09</v>
          </cell>
          <cell r="B56" t="str">
            <v xml:space="preserve">Fechadura c/ capa ref.: SM-1049-E Dorma </v>
          </cell>
          <cell r="C56" t="str">
            <v>un</v>
          </cell>
          <cell r="D56">
            <v>1</v>
          </cell>
          <cell r="E56">
            <v>3.2</v>
          </cell>
          <cell r="F56">
            <v>38.299999999999997</v>
          </cell>
          <cell r="G56">
            <v>41.5</v>
          </cell>
          <cell r="H56">
            <v>3.2</v>
          </cell>
          <cell r="I56">
            <v>38.299999999999997</v>
          </cell>
          <cell r="J56">
            <v>41.5</v>
          </cell>
          <cell r="K56">
            <v>10.375</v>
          </cell>
          <cell r="L56">
            <v>4</v>
          </cell>
          <cell r="M56">
            <v>51.875</v>
          </cell>
        </row>
        <row r="57">
          <cell r="A57" t="str">
            <v>10.10</v>
          </cell>
          <cell r="B57" t="str">
            <v xml:space="preserve">Fechadura para porta c/ capa ref.: SM-1050 Dorma </v>
          </cell>
          <cell r="C57" t="str">
            <v>un</v>
          </cell>
          <cell r="D57">
            <v>4</v>
          </cell>
          <cell r="E57">
            <v>6.8</v>
          </cell>
          <cell r="F57">
            <v>64.8</v>
          </cell>
          <cell r="G57">
            <v>71.599999999999994</v>
          </cell>
          <cell r="H57">
            <v>27.2</v>
          </cell>
          <cell r="I57">
            <v>259.2</v>
          </cell>
          <cell r="J57">
            <v>286.39999999999998</v>
          </cell>
          <cell r="K57">
            <v>71.599999999999994</v>
          </cell>
          <cell r="L57">
            <v>34</v>
          </cell>
          <cell r="M57">
            <v>358</v>
          </cell>
        </row>
        <row r="58">
          <cell r="A58" t="str">
            <v>10.11</v>
          </cell>
          <cell r="B58" t="str">
            <v xml:space="preserve">Contrafechadura para porta c/ capa ref.: SM-1051 Dorma </v>
          </cell>
          <cell r="C58" t="str">
            <v>un</v>
          </cell>
          <cell r="D58">
            <v>1</v>
          </cell>
          <cell r="E58">
            <v>6.8</v>
          </cell>
          <cell r="F58">
            <v>35.200000000000003</v>
          </cell>
          <cell r="G58">
            <v>42</v>
          </cell>
          <cell r="H58">
            <v>6.8</v>
          </cell>
          <cell r="I58">
            <v>35.200000000000003</v>
          </cell>
          <cell r="J58">
            <v>42</v>
          </cell>
          <cell r="K58">
            <v>10.5</v>
          </cell>
          <cell r="L58">
            <v>8.5</v>
          </cell>
          <cell r="M58">
            <v>52.5</v>
          </cell>
        </row>
        <row r="59">
          <cell r="A59" t="str">
            <v>10.12</v>
          </cell>
          <cell r="B59" t="str">
            <v xml:space="preserve">Espelho de fechadura para alvenaria  ref.: SM-1052 Dorma </v>
          </cell>
          <cell r="C59" t="str">
            <v>un</v>
          </cell>
          <cell r="D59">
            <v>3</v>
          </cell>
          <cell r="E59">
            <v>1.55</v>
          </cell>
          <cell r="F59">
            <v>2.4</v>
          </cell>
          <cell r="G59">
            <v>3.95</v>
          </cell>
          <cell r="H59">
            <v>4.6500000000000004</v>
          </cell>
          <cell r="I59">
            <v>7.1999999999999993</v>
          </cell>
          <cell r="J59">
            <v>11.85</v>
          </cell>
          <cell r="K59">
            <v>2.9624999999999999</v>
          </cell>
          <cell r="L59">
            <v>5.8125</v>
          </cell>
          <cell r="M59">
            <v>14.8125</v>
          </cell>
        </row>
        <row r="60">
          <cell r="A60" t="str">
            <v>10.13</v>
          </cell>
          <cell r="B60" t="str">
            <v xml:space="preserve">Trinco de piso c/ capa ref.: SM-1060 Dorma </v>
          </cell>
          <cell r="C60" t="str">
            <v>un</v>
          </cell>
          <cell r="D60">
            <v>3</v>
          </cell>
          <cell r="E60">
            <v>6.8</v>
          </cell>
          <cell r="F60">
            <v>53.9</v>
          </cell>
          <cell r="G60">
            <v>60.699999999999996</v>
          </cell>
          <cell r="H60">
            <v>20.399999999999999</v>
          </cell>
          <cell r="I60">
            <v>161.69999999999999</v>
          </cell>
          <cell r="J60">
            <v>182.1</v>
          </cell>
          <cell r="K60">
            <v>45.524999999999999</v>
          </cell>
          <cell r="L60">
            <v>25.5</v>
          </cell>
          <cell r="M60">
            <v>227.625</v>
          </cell>
        </row>
        <row r="61">
          <cell r="A61" t="str">
            <v>10.14</v>
          </cell>
          <cell r="B61" t="str">
            <v xml:space="preserve">Espelho para trinco de piso ref.: SM-1061 Dorma </v>
          </cell>
          <cell r="C61" t="str">
            <v>un</v>
          </cell>
          <cell r="D61">
            <v>3</v>
          </cell>
          <cell r="E61">
            <v>1.55</v>
          </cell>
          <cell r="F61">
            <v>3.3</v>
          </cell>
          <cell r="G61">
            <v>4.8499999999999996</v>
          </cell>
          <cell r="H61">
            <v>4.6500000000000004</v>
          </cell>
          <cell r="I61">
            <v>9.8999999999999986</v>
          </cell>
          <cell r="J61">
            <v>14.549999999999999</v>
          </cell>
          <cell r="K61">
            <v>3.6374999999999997</v>
          </cell>
          <cell r="L61">
            <v>5.8125</v>
          </cell>
          <cell r="M61">
            <v>18.1875</v>
          </cell>
        </row>
        <row r="62">
          <cell r="A62" t="str">
            <v>10.15</v>
          </cell>
          <cell r="B62" t="str">
            <v xml:space="preserve">Suporte simples de canto c/ capa ref.: SM-1090 Dorma </v>
          </cell>
          <cell r="C62" t="str">
            <v>un</v>
          </cell>
          <cell r="D62">
            <v>14</v>
          </cell>
          <cell r="E62">
            <v>2.5499999999999998</v>
          </cell>
          <cell r="F62">
            <v>15.6</v>
          </cell>
          <cell r="G62">
            <v>18.149999999999999</v>
          </cell>
          <cell r="H62">
            <v>35.699999999999996</v>
          </cell>
          <cell r="I62">
            <v>218.4</v>
          </cell>
          <cell r="J62">
            <v>254.1</v>
          </cell>
          <cell r="K62">
            <v>63.524999999999999</v>
          </cell>
          <cell r="L62">
            <v>44.624999999999993</v>
          </cell>
          <cell r="M62">
            <v>317.625</v>
          </cell>
        </row>
        <row r="63">
          <cell r="A63" t="str">
            <v>10.16</v>
          </cell>
          <cell r="B63" t="str">
            <v xml:space="preserve">Suporte duplo vidro/alvenaria c/ capa ref.: SM-1092 Dorma </v>
          </cell>
          <cell r="C63" t="str">
            <v>un</v>
          </cell>
          <cell r="D63">
            <v>6</v>
          </cell>
          <cell r="E63">
            <v>2.5499999999999998</v>
          </cell>
          <cell r="F63">
            <v>25.2</v>
          </cell>
          <cell r="G63">
            <v>27.75</v>
          </cell>
          <cell r="H63">
            <v>15.299999999999999</v>
          </cell>
          <cell r="I63">
            <v>151.19999999999999</v>
          </cell>
          <cell r="J63">
            <v>166.5</v>
          </cell>
          <cell r="K63">
            <v>41.625</v>
          </cell>
          <cell r="L63">
            <v>19.125</v>
          </cell>
          <cell r="M63">
            <v>208.125</v>
          </cell>
        </row>
        <row r="64">
          <cell r="A64" t="str">
            <v>10.17</v>
          </cell>
          <cell r="B64" t="str">
            <v>Puxador quadrado para porta de vidro temperado  em aço inóx</v>
          </cell>
          <cell r="C64" t="str">
            <v>cj</v>
          </cell>
          <cell r="D64">
            <v>7</v>
          </cell>
          <cell r="E64">
            <v>20</v>
          </cell>
          <cell r="F64">
            <v>183.75</v>
          </cell>
          <cell r="G64">
            <v>203.75</v>
          </cell>
          <cell r="H64">
            <v>140</v>
          </cell>
          <cell r="I64">
            <v>1286.25</v>
          </cell>
          <cell r="J64">
            <v>1426.25</v>
          </cell>
          <cell r="K64">
            <v>356.5625</v>
          </cell>
          <cell r="L64">
            <v>175</v>
          </cell>
          <cell r="M64">
            <v>1782.8125</v>
          </cell>
        </row>
        <row r="65">
          <cell r="A65" t="str">
            <v>10.18</v>
          </cell>
          <cell r="B65" t="str">
            <v>Faixa de segurança adesiva c/ 10cm de altura - Jato de areia</v>
          </cell>
          <cell r="C65" t="str">
            <v>m</v>
          </cell>
          <cell r="D65">
            <v>26.7</v>
          </cell>
          <cell r="E65">
            <v>3.15</v>
          </cell>
          <cell r="F65">
            <v>8.4</v>
          </cell>
          <cell r="G65">
            <v>11.55</v>
          </cell>
          <cell r="H65">
            <v>84.10499999999999</v>
          </cell>
          <cell r="I65">
            <v>224.28</v>
          </cell>
          <cell r="J65">
            <v>308.38499999999999</v>
          </cell>
          <cell r="K65">
            <v>77.096249999999998</v>
          </cell>
          <cell r="L65">
            <v>105.13124999999999</v>
          </cell>
          <cell r="M65">
            <v>385.48124999999999</v>
          </cell>
        </row>
        <row r="66">
          <cell r="A66" t="str">
            <v>10.19</v>
          </cell>
          <cell r="B66" t="str">
            <v>Película adesiva Dustec Cristal 3M</v>
          </cell>
          <cell r="C66" t="str">
            <v>m²</v>
          </cell>
          <cell r="D66">
            <v>1.47</v>
          </cell>
          <cell r="E66">
            <v>5.2</v>
          </cell>
          <cell r="F66">
            <v>42.5</v>
          </cell>
          <cell r="G66">
            <v>47.7</v>
          </cell>
          <cell r="H66">
            <v>7.6440000000000001</v>
          </cell>
          <cell r="I66">
            <v>62.475000000000001</v>
          </cell>
          <cell r="J66">
            <v>70.119</v>
          </cell>
          <cell r="K66">
            <v>17.52975</v>
          </cell>
          <cell r="L66">
            <v>9.5549999999999997</v>
          </cell>
          <cell r="M66">
            <v>87.648750000000007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2244.9137999999998</v>
          </cell>
          <cell r="I67">
            <v>9076.6977999999981</v>
          </cell>
          <cell r="J67">
            <v>11321.6116</v>
          </cell>
          <cell r="K67">
            <v>2830.4029</v>
          </cell>
          <cell r="L67">
            <v>2806.1422500000003</v>
          </cell>
          <cell r="M67">
            <v>14152.014499999999</v>
          </cell>
        </row>
        <row r="68">
          <cell r="A68" t="str">
            <v>10.20</v>
          </cell>
          <cell r="B68" t="str">
            <v>Fornecimento e instalação de vidro temperado 10mm - Auto Atendimento</v>
          </cell>
          <cell r="C68" t="str">
            <v>m²</v>
          </cell>
          <cell r="D68">
            <v>34.26</v>
          </cell>
          <cell r="E68">
            <v>45.3</v>
          </cell>
          <cell r="F68">
            <v>203</v>
          </cell>
          <cell r="G68">
            <v>248.3</v>
          </cell>
          <cell r="H68">
            <v>1551.9779999999998</v>
          </cell>
          <cell r="I68">
            <v>6954.78</v>
          </cell>
          <cell r="J68">
            <v>8506.7579999999998</v>
          </cell>
          <cell r="K68">
            <v>2126.6895</v>
          </cell>
          <cell r="L68">
            <v>1939.9724999999999</v>
          </cell>
          <cell r="M68">
            <v>10633.4475</v>
          </cell>
        </row>
        <row r="69">
          <cell r="A69" t="str">
            <v>10.21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34.26</v>
          </cell>
          <cell r="E69">
            <v>8.4</v>
          </cell>
          <cell r="F69">
            <v>23.63</v>
          </cell>
          <cell r="G69">
            <v>32.03</v>
          </cell>
          <cell r="H69">
            <v>287.78399999999999</v>
          </cell>
          <cell r="I69">
            <v>809.5637999999999</v>
          </cell>
          <cell r="J69">
            <v>1097.3478</v>
          </cell>
          <cell r="K69">
            <v>274.33695</v>
          </cell>
          <cell r="L69">
            <v>359.73</v>
          </cell>
          <cell r="M69">
            <v>1371.6847499999999</v>
          </cell>
        </row>
        <row r="70">
          <cell r="A70" t="str">
            <v>10.22</v>
          </cell>
          <cell r="B70" t="str">
            <v xml:space="preserve">Dobradiça inferior c/ capa ref.: SM-1010 Dorma </v>
          </cell>
          <cell r="C70" t="str">
            <v>un</v>
          </cell>
          <cell r="D70">
            <v>1</v>
          </cell>
          <cell r="E70">
            <v>2.5499999999999998</v>
          </cell>
          <cell r="F70">
            <v>44.4</v>
          </cell>
          <cell r="G70">
            <v>46.949999999999996</v>
          </cell>
          <cell r="H70">
            <v>2.5499999999999998</v>
          </cell>
          <cell r="I70">
            <v>44.4</v>
          </cell>
          <cell r="J70">
            <v>46.949999999999996</v>
          </cell>
          <cell r="K70">
            <v>11.737499999999999</v>
          </cell>
          <cell r="L70">
            <v>3.1875</v>
          </cell>
          <cell r="M70">
            <v>58.687499999999993</v>
          </cell>
        </row>
        <row r="71">
          <cell r="A71" t="str">
            <v>10.23</v>
          </cell>
          <cell r="B71" t="str">
            <v xml:space="preserve">Dobradiça superior c/ capa ref.: SM-1020 Dorma </v>
          </cell>
          <cell r="C71" t="str">
            <v>un</v>
          </cell>
          <cell r="D71">
            <v>1</v>
          </cell>
          <cell r="E71">
            <v>2.5499999999999998</v>
          </cell>
          <cell r="F71">
            <v>30</v>
          </cell>
          <cell r="G71">
            <v>32.549999999999997</v>
          </cell>
          <cell r="H71">
            <v>2.5499999999999998</v>
          </cell>
          <cell r="I71">
            <v>30</v>
          </cell>
          <cell r="J71">
            <v>32.549999999999997</v>
          </cell>
          <cell r="K71">
            <v>8.1374999999999993</v>
          </cell>
          <cell r="L71">
            <v>3.1875</v>
          </cell>
          <cell r="M71">
            <v>40.6875</v>
          </cell>
        </row>
        <row r="72">
          <cell r="A72" t="str">
            <v>10.24</v>
          </cell>
          <cell r="B72" t="str">
            <v xml:space="preserve">Suporte de batente com pivô c/ capa ref.: SM-1030 Dorma </v>
          </cell>
          <cell r="C72" t="str">
            <v>un</v>
          </cell>
          <cell r="D72">
            <v>1</v>
          </cell>
          <cell r="E72">
            <v>3.2</v>
          </cell>
          <cell r="F72">
            <v>43.2</v>
          </cell>
          <cell r="G72">
            <v>46.400000000000006</v>
          </cell>
          <cell r="H72">
            <v>3.2</v>
          </cell>
          <cell r="I72">
            <v>43.2</v>
          </cell>
          <cell r="J72">
            <v>46.400000000000006</v>
          </cell>
          <cell r="K72">
            <v>11.600000000000001</v>
          </cell>
          <cell r="L72">
            <v>4</v>
          </cell>
          <cell r="M72">
            <v>58.000000000000007</v>
          </cell>
        </row>
        <row r="73">
          <cell r="A73" t="str">
            <v>10.25</v>
          </cell>
          <cell r="B73" t="str">
            <v xml:space="preserve">Fechadura para porta c/ capa ref.: SM-1050 Dorma </v>
          </cell>
          <cell r="C73" t="str">
            <v>un</v>
          </cell>
          <cell r="D73">
            <v>1</v>
          </cell>
          <cell r="E73">
            <v>6.8</v>
          </cell>
          <cell r="F73">
            <v>64.8</v>
          </cell>
          <cell r="G73">
            <v>71.599999999999994</v>
          </cell>
          <cell r="H73">
            <v>6.8</v>
          </cell>
          <cell r="I73">
            <v>64.8</v>
          </cell>
          <cell r="J73">
            <v>71.599999999999994</v>
          </cell>
          <cell r="K73">
            <v>17.899999999999999</v>
          </cell>
          <cell r="L73">
            <v>8.5</v>
          </cell>
          <cell r="M73">
            <v>89.5</v>
          </cell>
        </row>
        <row r="74">
          <cell r="A74" t="str">
            <v>10.26</v>
          </cell>
          <cell r="B74" t="str">
            <v xml:space="preserve">Espelho de fechadura para alvenaria  ref.: SM-1052 Dorma </v>
          </cell>
          <cell r="C74" t="str">
            <v>un</v>
          </cell>
          <cell r="D74">
            <v>1</v>
          </cell>
          <cell r="E74">
            <v>1.55</v>
          </cell>
          <cell r="F74">
            <v>2.4</v>
          </cell>
          <cell r="G74">
            <v>3.95</v>
          </cell>
          <cell r="H74">
            <v>1.55</v>
          </cell>
          <cell r="I74">
            <v>2.4</v>
          </cell>
          <cell r="J74">
            <v>3.95</v>
          </cell>
          <cell r="K74">
            <v>0.98750000000000004</v>
          </cell>
          <cell r="L74">
            <v>1.9375</v>
          </cell>
          <cell r="M74">
            <v>4.9375</v>
          </cell>
        </row>
        <row r="75">
          <cell r="A75" t="str">
            <v>10.27</v>
          </cell>
          <cell r="B75" t="str">
            <v xml:space="preserve">Suporte simples de canto c/ capa ref.: SM-1090 Dorma </v>
          </cell>
          <cell r="C75" t="str">
            <v>un</v>
          </cell>
          <cell r="D75">
            <v>1</v>
          </cell>
          <cell r="E75">
            <v>2.5499999999999998</v>
          </cell>
          <cell r="F75">
            <v>15.6</v>
          </cell>
          <cell r="G75">
            <v>18.149999999999999</v>
          </cell>
          <cell r="H75">
            <v>2.5499999999999998</v>
          </cell>
          <cell r="I75">
            <v>15.6</v>
          </cell>
          <cell r="J75">
            <v>18.149999999999999</v>
          </cell>
          <cell r="K75">
            <v>4.5374999999999996</v>
          </cell>
          <cell r="L75">
            <v>3.1875</v>
          </cell>
          <cell r="M75">
            <v>22.6875</v>
          </cell>
        </row>
        <row r="76">
          <cell r="A76" t="str">
            <v>10.28</v>
          </cell>
          <cell r="B76" t="str">
            <v>Puxador quadrado para porta de vidro temperado  em aço inóx</v>
          </cell>
          <cell r="C76" t="str">
            <v>cj</v>
          </cell>
          <cell r="D76">
            <v>1</v>
          </cell>
          <cell r="E76">
            <v>20</v>
          </cell>
          <cell r="F76">
            <v>183.75</v>
          </cell>
          <cell r="G76">
            <v>203.75</v>
          </cell>
          <cell r="H76">
            <v>20</v>
          </cell>
          <cell r="I76">
            <v>183.75</v>
          </cell>
          <cell r="J76">
            <v>203.75</v>
          </cell>
          <cell r="K76">
            <v>50.9375</v>
          </cell>
          <cell r="L76">
            <v>25</v>
          </cell>
          <cell r="M76">
            <v>254.6875</v>
          </cell>
        </row>
        <row r="77">
          <cell r="A77" t="str">
            <v>10.29</v>
          </cell>
          <cell r="B77" t="str">
            <v>Trilho superior em alumínio anodizado natural para vidro 10mm</v>
          </cell>
          <cell r="C77" t="str">
            <v>br</v>
          </cell>
          <cell r="D77">
            <v>2</v>
          </cell>
          <cell r="E77">
            <v>47.92</v>
          </cell>
          <cell r="F77">
            <v>119.8</v>
          </cell>
          <cell r="G77">
            <v>167.72</v>
          </cell>
          <cell r="H77">
            <v>95.84</v>
          </cell>
          <cell r="I77">
            <v>239.6</v>
          </cell>
          <cell r="J77">
            <v>335.44</v>
          </cell>
          <cell r="K77">
            <v>83.86</v>
          </cell>
          <cell r="L77">
            <v>119.80000000000001</v>
          </cell>
          <cell r="M77">
            <v>419.3</v>
          </cell>
        </row>
        <row r="78">
          <cell r="A78" t="str">
            <v>10.30</v>
          </cell>
          <cell r="B78" t="str">
            <v>Capa para trilho superior em alumínio anodizado natural para vidro 10mm</v>
          </cell>
          <cell r="C78" t="str">
            <v>br</v>
          </cell>
          <cell r="D78">
            <v>2</v>
          </cell>
          <cell r="E78">
            <v>19.32</v>
          </cell>
          <cell r="F78">
            <v>48.3</v>
          </cell>
          <cell r="G78">
            <v>67.62</v>
          </cell>
          <cell r="H78">
            <v>38.64</v>
          </cell>
          <cell r="I78">
            <v>96.6</v>
          </cell>
          <cell r="J78">
            <v>135.24</v>
          </cell>
          <cell r="K78">
            <v>33.81</v>
          </cell>
          <cell r="L78">
            <v>48.3</v>
          </cell>
          <cell r="M78">
            <v>169.05</v>
          </cell>
        </row>
        <row r="79">
          <cell r="A79" t="str">
            <v>10.31</v>
          </cell>
          <cell r="B79" t="str">
            <v>Trilho inferior em alumínio anodizado natural para vidro 10mm</v>
          </cell>
          <cell r="C79" t="str">
            <v>br</v>
          </cell>
          <cell r="D79">
            <v>2</v>
          </cell>
          <cell r="E79">
            <v>24.380000000000003</v>
          </cell>
          <cell r="F79">
            <v>60.95</v>
          </cell>
          <cell r="G79">
            <v>85.330000000000013</v>
          </cell>
          <cell r="H79">
            <v>48.760000000000005</v>
          </cell>
          <cell r="I79">
            <v>121.9</v>
          </cell>
          <cell r="J79">
            <v>170.66000000000003</v>
          </cell>
          <cell r="K79">
            <v>42.665000000000006</v>
          </cell>
          <cell r="L79">
            <v>60.95</v>
          </cell>
          <cell r="M79">
            <v>213.32500000000005</v>
          </cell>
        </row>
        <row r="80">
          <cell r="A80" t="str">
            <v>10.32</v>
          </cell>
          <cell r="B80" t="str">
            <v>Click para trilho em alumínio anodizado natural para vidro 10mm</v>
          </cell>
          <cell r="C80" t="str">
            <v>br</v>
          </cell>
          <cell r="D80">
            <v>2</v>
          </cell>
          <cell r="E80">
            <v>5.0200000000000005</v>
          </cell>
          <cell r="F80">
            <v>12.55</v>
          </cell>
          <cell r="G80">
            <v>17.57</v>
          </cell>
          <cell r="H80">
            <v>10.040000000000001</v>
          </cell>
          <cell r="I80">
            <v>25.1</v>
          </cell>
          <cell r="J80">
            <v>35.14</v>
          </cell>
          <cell r="K80">
            <v>8.7850000000000001</v>
          </cell>
          <cell r="L80">
            <v>12.55</v>
          </cell>
          <cell r="M80">
            <v>43.924999999999997</v>
          </cell>
        </row>
        <row r="81">
          <cell r="A81" t="str">
            <v>10.33</v>
          </cell>
          <cell r="B81" t="str">
            <v>Perfil "U" em alumínio anodizado natural para vidro 10mm</v>
          </cell>
          <cell r="C81" t="str">
            <v>br</v>
          </cell>
          <cell r="D81">
            <v>2</v>
          </cell>
          <cell r="E81">
            <v>11.040000000000001</v>
          </cell>
          <cell r="F81">
            <v>27.6</v>
          </cell>
          <cell r="G81">
            <v>38.64</v>
          </cell>
          <cell r="H81">
            <v>22.080000000000002</v>
          </cell>
          <cell r="I81">
            <v>55.2</v>
          </cell>
          <cell r="J81">
            <v>77.28</v>
          </cell>
          <cell r="K81">
            <v>19.32</v>
          </cell>
          <cell r="L81">
            <v>27.6</v>
          </cell>
          <cell r="M81">
            <v>96.6</v>
          </cell>
        </row>
        <row r="82">
          <cell r="A82" t="str">
            <v>10.34</v>
          </cell>
          <cell r="B82" t="str">
            <v>Vedapress em alumínio anodizado natural para vidro 10mm</v>
          </cell>
          <cell r="C82" t="str">
            <v>br</v>
          </cell>
          <cell r="D82">
            <v>2</v>
          </cell>
          <cell r="E82">
            <v>12.768000000000001</v>
          </cell>
          <cell r="F82">
            <v>31.92</v>
          </cell>
          <cell r="G82">
            <v>44.688000000000002</v>
          </cell>
          <cell r="H82">
            <v>25.536000000000001</v>
          </cell>
          <cell r="I82">
            <v>63.84</v>
          </cell>
          <cell r="J82">
            <v>89.376000000000005</v>
          </cell>
          <cell r="K82">
            <v>22.344000000000001</v>
          </cell>
          <cell r="L82">
            <v>31.92</v>
          </cell>
          <cell r="M82">
            <v>111.72</v>
          </cell>
        </row>
        <row r="83">
          <cell r="A83" t="str">
            <v>10.35</v>
          </cell>
          <cell r="B83" t="str">
            <v>Cadeirinha em alumínio anodizado natural para vidro 10mm</v>
          </cell>
          <cell r="C83" t="str">
            <v>br</v>
          </cell>
          <cell r="D83">
            <v>2</v>
          </cell>
          <cell r="E83">
            <v>15.180000000000001</v>
          </cell>
          <cell r="F83">
            <v>37.950000000000003</v>
          </cell>
          <cell r="G83">
            <v>53.13</v>
          </cell>
          <cell r="H83">
            <v>30.360000000000003</v>
          </cell>
          <cell r="I83">
            <v>75.900000000000006</v>
          </cell>
          <cell r="J83">
            <v>106.26</v>
          </cell>
          <cell r="K83">
            <v>26.565000000000001</v>
          </cell>
          <cell r="L83">
            <v>37.950000000000003</v>
          </cell>
          <cell r="M83">
            <v>132.82500000000002</v>
          </cell>
        </row>
        <row r="84">
          <cell r="A84" t="str">
            <v>10.36</v>
          </cell>
          <cell r="B84" t="str">
            <v>Roldana 125 cromada</v>
          </cell>
          <cell r="C84" t="str">
            <v>un</v>
          </cell>
          <cell r="D84">
            <v>8</v>
          </cell>
          <cell r="E84">
            <v>1.8436000000000001</v>
          </cell>
          <cell r="F84">
            <v>4.609</v>
          </cell>
          <cell r="G84">
            <v>6.4526000000000003</v>
          </cell>
          <cell r="H84">
            <v>14.748800000000001</v>
          </cell>
          <cell r="I84">
            <v>36.872</v>
          </cell>
          <cell r="J84">
            <v>51.620800000000003</v>
          </cell>
          <cell r="K84">
            <v>12.905200000000001</v>
          </cell>
          <cell r="L84">
            <v>18.436</v>
          </cell>
          <cell r="M84">
            <v>64.52600000000001</v>
          </cell>
        </row>
        <row r="85">
          <cell r="A85" t="str">
            <v>10.37</v>
          </cell>
          <cell r="B85" t="str">
            <v>Faixa de segurança adesiva c/ 10cm de altura - Jato de areia</v>
          </cell>
          <cell r="C85" t="str">
            <v>m</v>
          </cell>
          <cell r="D85">
            <v>25.38</v>
          </cell>
          <cell r="E85">
            <v>3.15</v>
          </cell>
          <cell r="F85">
            <v>8.4</v>
          </cell>
          <cell r="G85">
            <v>11.55</v>
          </cell>
          <cell r="H85">
            <v>79.946999999999989</v>
          </cell>
          <cell r="I85">
            <v>213.19200000000001</v>
          </cell>
          <cell r="J85">
            <v>293.13900000000001</v>
          </cell>
          <cell r="K85">
            <v>73.284750000000003</v>
          </cell>
          <cell r="L85">
            <v>99.933749999999989</v>
          </cell>
          <cell r="M85">
            <v>366.42375000000004</v>
          </cell>
        </row>
        <row r="86">
          <cell r="A86" t="str">
            <v>11</v>
          </cell>
          <cell r="B86" t="str">
            <v>COBERTURA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Serviço de responsabilidade do proprietário do imóvel</v>
          </cell>
        </row>
        <row r="88">
          <cell r="A88" t="str">
            <v xml:space="preserve">12 </v>
          </cell>
          <cell r="B88" t="str">
            <v>IMPERMEABILIZAÇÃO E ISOLAÇÃO TÉRMICA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Serviço de responsabilidade do proprietário do imóvel</v>
          </cell>
        </row>
        <row r="90">
          <cell r="A90" t="str">
            <v>13</v>
          </cell>
          <cell r="B90" t="str">
            <v>ARGAMASSAS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B91" t="str">
            <v>Custo embutido nos itens paredes e painéis, revestimentos, pisos etc.</v>
          </cell>
        </row>
        <row r="92">
          <cell r="A92" t="str">
            <v>14</v>
          </cell>
          <cell r="B92" t="str">
            <v>REVESTIMENTOS DE FORROS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Serviço de responsabilidade do proprietário do imóvel</v>
          </cell>
        </row>
        <row r="94">
          <cell r="A94" t="str">
            <v>15</v>
          </cell>
          <cell r="B94" t="str">
            <v>REVESTIMENTOS DE PAREDES INTERNAS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B95" t="str">
            <v>Serviço de responsabilidade do proprietário do imóvel</v>
          </cell>
        </row>
        <row r="96">
          <cell r="A96" t="str">
            <v>16</v>
          </cell>
          <cell r="B96" t="str">
            <v>REVESTIMENTOS DE PAREDES EXTERNAS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B97" t="str">
            <v>Serviço de responsabilidade do proprietário do imóvel</v>
          </cell>
        </row>
        <row r="98">
          <cell r="A98" t="str">
            <v>17</v>
          </cell>
          <cell r="B98" t="str">
            <v>PISOS INTERNOS/EXTERNOS</v>
          </cell>
          <cell r="H98">
            <v>2594.971</v>
          </cell>
          <cell r="I98">
            <v>9010.0479999999989</v>
          </cell>
          <cell r="J98">
            <v>11605.018999999998</v>
          </cell>
          <cell r="K98">
            <v>2901.2547499999996</v>
          </cell>
          <cell r="L98">
            <v>3243.7137499999999</v>
          </cell>
          <cell r="M98">
            <v>14506.273749999998</v>
          </cell>
        </row>
        <row r="99">
          <cell r="A99" t="str">
            <v>17-A</v>
          </cell>
          <cell r="B99" t="str">
            <v>PISOS INTERNOS/EXTERNOS - IMPLANTAÇÃO NOVA AGÊNCIA</v>
          </cell>
          <cell r="H99">
            <v>1568.922</v>
          </cell>
          <cell r="I99">
            <v>4719.2079999999996</v>
          </cell>
          <cell r="J99">
            <v>6288.1299999999992</v>
          </cell>
          <cell r="K99">
            <v>1572.0324999999998</v>
          </cell>
          <cell r="L99">
            <v>1961.1524999999999</v>
          </cell>
          <cell r="M99">
            <v>7860.1625000000004</v>
          </cell>
        </row>
        <row r="100">
          <cell r="A100" t="str">
            <v>17.01</v>
          </cell>
          <cell r="B100" t="str">
            <v>Acabamentos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Serviço de responsabilidade do proprietário do imóvel</v>
          </cell>
        </row>
        <row r="103">
          <cell r="A103" t="str">
            <v>17.02</v>
          </cell>
          <cell r="B103" t="str">
            <v>Soleiras/Peitoris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Serviço de responsabilidade do proprietário do imóvel</v>
          </cell>
        </row>
        <row r="106">
          <cell r="A106" t="str">
            <v>17.03</v>
          </cell>
          <cell r="B106" t="str">
            <v>Piso Elevado</v>
          </cell>
          <cell r="E106">
            <v>140.69999999999999</v>
          </cell>
          <cell r="F106">
            <v>467.3</v>
          </cell>
          <cell r="G106">
            <v>608</v>
          </cell>
          <cell r="H106">
            <v>1568.922</v>
          </cell>
          <cell r="I106">
            <v>4719.2079999999996</v>
          </cell>
          <cell r="J106">
            <v>6288.1299999999992</v>
          </cell>
          <cell r="K106">
            <v>1572.0324999999998</v>
          </cell>
          <cell r="L106">
            <v>1961.1524999999999</v>
          </cell>
          <cell r="M106">
            <v>7860.1625000000004</v>
          </cell>
        </row>
        <row r="107">
          <cell r="A107" t="str">
            <v>17.03.01</v>
          </cell>
          <cell r="B107" t="str">
            <v>Piso elevado padrão CAIXA</v>
          </cell>
          <cell r="C107" t="str">
            <v>m²</v>
          </cell>
          <cell r="D107">
            <v>15.77</v>
          </cell>
          <cell r="E107">
            <v>90</v>
          </cell>
          <cell r="F107">
            <v>255</v>
          </cell>
          <cell r="G107">
            <v>345</v>
          </cell>
          <cell r="H107">
            <v>1419.3</v>
          </cell>
          <cell r="I107">
            <v>4021.35</v>
          </cell>
          <cell r="J107">
            <v>5440.65</v>
          </cell>
          <cell r="K107">
            <v>1360.1624999999999</v>
          </cell>
          <cell r="L107">
            <v>1774.125</v>
          </cell>
          <cell r="M107">
            <v>6800.8125</v>
          </cell>
        </row>
        <row r="108">
          <cell r="A108" t="str">
            <v>17.03.02</v>
          </cell>
          <cell r="B108" t="str">
            <v>Fechamento de piso elevado padrão CAIXA</v>
          </cell>
          <cell r="C108" t="str">
            <v>m</v>
          </cell>
          <cell r="D108">
            <v>10.46</v>
          </cell>
          <cell r="E108">
            <v>5.7</v>
          </cell>
          <cell r="F108">
            <v>32.299999999999997</v>
          </cell>
          <cell r="G108">
            <v>38</v>
          </cell>
          <cell r="H108">
            <v>59.622000000000007</v>
          </cell>
          <cell r="I108">
            <v>337.858</v>
          </cell>
          <cell r="J108">
            <v>397.48</v>
          </cell>
          <cell r="K108">
            <v>99.37</v>
          </cell>
          <cell r="L108">
            <v>74.527500000000003</v>
          </cell>
          <cell r="M108">
            <v>496.85</v>
          </cell>
        </row>
        <row r="109">
          <cell r="A109" t="str">
            <v>17.03.03</v>
          </cell>
          <cell r="B109" t="str">
            <v>Degrau 1,00x0,30 m</v>
          </cell>
          <cell r="C109" t="str">
            <v>un</v>
          </cell>
          <cell r="D109">
            <v>2</v>
          </cell>
          <cell r="E109">
            <v>45</v>
          </cell>
          <cell r="F109">
            <v>180</v>
          </cell>
          <cell r="G109">
            <v>225</v>
          </cell>
          <cell r="H109">
            <v>90</v>
          </cell>
          <cell r="I109">
            <v>360</v>
          </cell>
          <cell r="J109">
            <v>450</v>
          </cell>
          <cell r="K109">
            <v>112.5</v>
          </cell>
          <cell r="L109">
            <v>112.5</v>
          </cell>
          <cell r="M109">
            <v>562.5</v>
          </cell>
        </row>
        <row r="110">
          <cell r="A110" t="str">
            <v>17-B</v>
          </cell>
          <cell r="B110" t="str">
            <v>PISOS INTERNOS/EXTERNOS - AGÊNCIA SEGURA</v>
          </cell>
          <cell r="H110">
            <v>922.7399999999999</v>
          </cell>
          <cell r="I110">
            <v>2749.9599999999996</v>
          </cell>
          <cell r="J110">
            <v>3672.6999999999994</v>
          </cell>
          <cell r="K110">
            <v>918.17499999999984</v>
          </cell>
          <cell r="L110">
            <v>1153.425</v>
          </cell>
          <cell r="M110">
            <v>4590.8749999999991</v>
          </cell>
        </row>
        <row r="111">
          <cell r="A111" t="str">
            <v>17.03</v>
          </cell>
          <cell r="B111" t="str">
            <v>Piso Elevado</v>
          </cell>
          <cell r="E111">
            <v>125.7</v>
          </cell>
          <cell r="F111">
            <v>472.3</v>
          </cell>
          <cell r="G111">
            <v>598</v>
          </cell>
          <cell r="H111">
            <v>922.7399999999999</v>
          </cell>
          <cell r="I111">
            <v>2749.9599999999996</v>
          </cell>
          <cell r="J111">
            <v>3672.6999999999994</v>
          </cell>
          <cell r="K111">
            <v>918.17499999999984</v>
          </cell>
          <cell r="L111">
            <v>1153.425</v>
          </cell>
          <cell r="M111">
            <v>4590.8749999999991</v>
          </cell>
        </row>
        <row r="112">
          <cell r="A112" t="str">
            <v>17.03.04</v>
          </cell>
          <cell r="B112" t="str">
            <v>Piso elevado padrão CAIXA</v>
          </cell>
          <cell r="C112" t="str">
            <v>m²</v>
          </cell>
          <cell r="D112">
            <v>9.7799999999999994</v>
          </cell>
          <cell r="E112">
            <v>90</v>
          </cell>
          <cell r="F112">
            <v>255</v>
          </cell>
          <cell r="G112">
            <v>345</v>
          </cell>
          <cell r="H112">
            <v>880.19999999999993</v>
          </cell>
          <cell r="I112">
            <v>2493.8999999999996</v>
          </cell>
          <cell r="J112">
            <v>3374.0999999999995</v>
          </cell>
          <cell r="K112">
            <v>843.52499999999986</v>
          </cell>
          <cell r="L112">
            <v>1100.25</v>
          </cell>
          <cell r="M112">
            <v>4217.6249999999991</v>
          </cell>
        </row>
        <row r="113">
          <cell r="A113" t="str">
            <v>17.03.05</v>
          </cell>
          <cell r="B113" t="str">
            <v>Fechamento de piso elevado padrão CAIXA</v>
          </cell>
          <cell r="C113" t="str">
            <v>m</v>
          </cell>
          <cell r="D113">
            <v>2.2000000000000002</v>
          </cell>
          <cell r="E113">
            <v>5.7</v>
          </cell>
          <cell r="F113">
            <v>32.299999999999997</v>
          </cell>
          <cell r="G113">
            <v>38</v>
          </cell>
          <cell r="H113">
            <v>12.540000000000001</v>
          </cell>
          <cell r="I113">
            <v>71.06</v>
          </cell>
          <cell r="J113">
            <v>83.600000000000009</v>
          </cell>
          <cell r="K113">
            <v>20.900000000000002</v>
          </cell>
          <cell r="L113">
            <v>15.675000000000001</v>
          </cell>
          <cell r="M113">
            <v>104.50000000000001</v>
          </cell>
        </row>
        <row r="114">
          <cell r="A114" t="str">
            <v>17.03.06</v>
          </cell>
          <cell r="B114" t="str">
            <v>Degrau 0,95x0,30 m</v>
          </cell>
          <cell r="C114" t="str">
            <v>un</v>
          </cell>
          <cell r="D114">
            <v>1</v>
          </cell>
          <cell r="E114">
            <v>30</v>
          </cell>
          <cell r="F114">
            <v>185</v>
          </cell>
          <cell r="G114">
            <v>215</v>
          </cell>
          <cell r="H114">
            <v>30</v>
          </cell>
          <cell r="I114">
            <v>185</v>
          </cell>
          <cell r="J114">
            <v>215</v>
          </cell>
          <cell r="K114">
            <v>53.75</v>
          </cell>
          <cell r="L114">
            <v>37.5</v>
          </cell>
          <cell r="M114">
            <v>268.75</v>
          </cell>
        </row>
        <row r="115">
          <cell r="A115" t="str">
            <v>17-C</v>
          </cell>
          <cell r="B115" t="str">
            <v>PISOS INTERNOS/EXTERNOS - ACESSIBILIDADE</v>
          </cell>
          <cell r="H115">
            <v>103.30900000000001</v>
          </cell>
          <cell r="I115">
            <v>1540.88</v>
          </cell>
          <cell r="J115">
            <v>1644.1890000000001</v>
          </cell>
          <cell r="K115">
            <v>411.04725000000002</v>
          </cell>
          <cell r="L115">
            <v>129.13625000000002</v>
          </cell>
          <cell r="M115">
            <v>2055.2362499999999</v>
          </cell>
        </row>
        <row r="116">
          <cell r="A116" t="str">
            <v>17.04</v>
          </cell>
          <cell r="B116" t="str">
            <v>Piso tátil direcional e de alerta</v>
          </cell>
          <cell r="H116">
            <v>103.30900000000001</v>
          </cell>
          <cell r="I116">
            <v>1540.88</v>
          </cell>
          <cell r="J116">
            <v>1644.1890000000001</v>
          </cell>
          <cell r="K116">
            <v>411.04725000000002</v>
          </cell>
          <cell r="L116">
            <v>129.13625000000002</v>
          </cell>
          <cell r="M116">
            <v>2055.2362499999999</v>
          </cell>
        </row>
        <row r="117">
          <cell r="A117" t="str">
            <v>17.04.01</v>
          </cell>
          <cell r="B117" t="str">
            <v>Piso tátil direcional emborrachado 250x250 mm, cor Azul Royal, ref. 0240 Daud ou Andaluz ou equivalente</v>
          </cell>
          <cell r="C117" t="str">
            <v>m²</v>
          </cell>
          <cell r="D117">
            <v>11.38</v>
          </cell>
          <cell r="E117">
            <v>5.9</v>
          </cell>
          <cell r="F117">
            <v>88</v>
          </cell>
          <cell r="G117">
            <v>93.9</v>
          </cell>
          <cell r="H117">
            <v>67.14200000000001</v>
          </cell>
          <cell r="I117">
            <v>1001.44</v>
          </cell>
          <cell r="J117">
            <v>1068.5820000000001</v>
          </cell>
          <cell r="K117">
            <v>267.14550000000003</v>
          </cell>
          <cell r="L117">
            <v>83.927500000000009</v>
          </cell>
          <cell r="M117">
            <v>1335.7275000000002</v>
          </cell>
        </row>
        <row r="118">
          <cell r="A118" t="str">
            <v>17.04.02</v>
          </cell>
          <cell r="B118" t="str">
            <v>Piso tátil de alerta emborrachado 250x250 mm, cor Azul Royal, ref. 0240 Daud ou Andaluz ou equivalente</v>
          </cell>
          <cell r="C118" t="str">
            <v>m²</v>
          </cell>
          <cell r="D118">
            <v>6.13</v>
          </cell>
          <cell r="E118">
            <v>5.9</v>
          </cell>
          <cell r="F118">
            <v>88</v>
          </cell>
          <cell r="G118">
            <v>93.9</v>
          </cell>
          <cell r="H118">
            <v>36.167000000000002</v>
          </cell>
          <cell r="I118">
            <v>539.43999999999994</v>
          </cell>
          <cell r="J118">
            <v>575.60699999999997</v>
          </cell>
          <cell r="K118">
            <v>143.90174999999999</v>
          </cell>
          <cell r="L118">
            <v>45.208750000000002</v>
          </cell>
          <cell r="M118">
            <v>719.50874999999996</v>
          </cell>
        </row>
        <row r="119">
          <cell r="A119" t="str">
            <v>18</v>
          </cell>
          <cell r="B119" t="str">
            <v>INSTALAÇÕES HIDROSANITÁRIAS / PREVENÇÃO E COMBATE A INCÊNDIO</v>
          </cell>
          <cell r="H119">
            <v>256</v>
          </cell>
          <cell r="I119">
            <v>2380.6</v>
          </cell>
          <cell r="J119">
            <v>2636.6</v>
          </cell>
          <cell r="K119">
            <v>659.15</v>
          </cell>
          <cell r="L119">
            <v>320</v>
          </cell>
          <cell r="M119">
            <v>3295.75</v>
          </cell>
        </row>
        <row r="120">
          <cell r="A120" t="str">
            <v>18-A</v>
          </cell>
          <cell r="B120" t="str">
            <v>INSTALAÇÕES HIDROSANITÁRIAS - IMPLANTAÇÃO NOVA AGÊNCIA</v>
          </cell>
          <cell r="H120">
            <v>119</v>
          </cell>
          <cell r="I120">
            <v>1517.8</v>
          </cell>
          <cell r="J120">
            <v>1636.8</v>
          </cell>
          <cell r="K120">
            <v>409.2</v>
          </cell>
          <cell r="L120">
            <v>148.75</v>
          </cell>
          <cell r="M120">
            <v>2046</v>
          </cell>
        </row>
        <row r="121">
          <cell r="A121" t="str">
            <v>18.01</v>
          </cell>
          <cell r="B121" t="str">
            <v>Abrigo de entrada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18.02</v>
          </cell>
          <cell r="B124" t="str">
            <v>Rede de água fria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18.03</v>
          </cell>
          <cell r="B127" t="str">
            <v>Rede de esgoto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18.04</v>
          </cell>
          <cell r="B130" t="str">
            <v>Rede de prevenção e combate a incêndio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18.05</v>
          </cell>
          <cell r="B133" t="str">
            <v>Hidrantes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18.06</v>
          </cell>
          <cell r="B136" t="str">
            <v>Registro de passeio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18.07</v>
          </cell>
          <cell r="B139" t="str">
            <v>Sistema de pressurização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18.08</v>
          </cell>
          <cell r="B142" t="str">
            <v>Aparelhos e metais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B143" t="str">
            <v>Serviço de responsabilidade do proprietário do imóvel</v>
          </cell>
        </row>
        <row r="145">
          <cell r="A145" t="str">
            <v>18.09</v>
          </cell>
          <cell r="B145" t="str">
            <v>Acessórios</v>
          </cell>
          <cell r="H145">
            <v>119</v>
          </cell>
          <cell r="I145">
            <v>1517.8</v>
          </cell>
          <cell r="J145">
            <v>1636.8</v>
          </cell>
          <cell r="K145">
            <v>409.2</v>
          </cell>
          <cell r="L145">
            <v>148.75</v>
          </cell>
          <cell r="M145">
            <v>2046</v>
          </cell>
        </row>
        <row r="146">
          <cell r="A146" t="str">
            <v>18.09.01</v>
          </cell>
          <cell r="B146" t="str">
            <v>Saboneteira micro spray mod. 30152702 cor branca da Lalekla</v>
          </cell>
          <cell r="C146" t="str">
            <v>un</v>
          </cell>
          <cell r="D146">
            <v>2</v>
          </cell>
          <cell r="E146">
            <v>5.5</v>
          </cell>
          <cell r="F146">
            <v>98.5</v>
          </cell>
          <cell r="G146">
            <v>104</v>
          </cell>
          <cell r="H146">
            <v>11</v>
          </cell>
          <cell r="I146">
            <v>197</v>
          </cell>
          <cell r="J146">
            <v>208</v>
          </cell>
          <cell r="K146">
            <v>52</v>
          </cell>
          <cell r="L146">
            <v>13.75</v>
          </cell>
          <cell r="M146">
            <v>260</v>
          </cell>
        </row>
        <row r="147">
          <cell r="A147" t="str">
            <v>18.09.02</v>
          </cell>
          <cell r="B147" t="str">
            <v>Dispenser para toalhas de papel interfolhada  Lalekla, mod. 30180225, cor branca</v>
          </cell>
          <cell r="C147" t="str">
            <v>un</v>
          </cell>
          <cell r="D147">
            <v>2</v>
          </cell>
          <cell r="E147">
            <v>5.5</v>
          </cell>
          <cell r="F147">
            <v>59.4</v>
          </cell>
          <cell r="G147">
            <v>64.900000000000006</v>
          </cell>
          <cell r="H147">
            <v>11</v>
          </cell>
          <cell r="I147">
            <v>118.8</v>
          </cell>
          <cell r="J147">
            <v>129.80000000000001</v>
          </cell>
          <cell r="K147">
            <v>32.450000000000003</v>
          </cell>
          <cell r="L147">
            <v>13.75</v>
          </cell>
          <cell r="M147">
            <v>162.25</v>
          </cell>
        </row>
        <row r="148">
          <cell r="A148" t="str">
            <v>18.09.03</v>
          </cell>
          <cell r="B148" t="str">
            <v>Dispenser para papel higiênico tipo rolão  Lalekla, mod. 30175768, cor branca</v>
          </cell>
          <cell r="C148" t="str">
            <v>un</v>
          </cell>
          <cell r="D148">
            <v>4</v>
          </cell>
          <cell r="E148">
            <v>5.5</v>
          </cell>
          <cell r="F148">
            <v>125.5</v>
          </cell>
          <cell r="G148">
            <v>131</v>
          </cell>
          <cell r="H148">
            <v>22</v>
          </cell>
          <cell r="I148">
            <v>502</v>
          </cell>
          <cell r="J148">
            <v>524</v>
          </cell>
          <cell r="K148">
            <v>131</v>
          </cell>
          <cell r="L148">
            <v>27.5</v>
          </cell>
          <cell r="M148">
            <v>655</v>
          </cell>
        </row>
        <row r="149">
          <cell r="A149" t="str">
            <v>18.09.04</v>
          </cell>
          <cell r="B149" t="str">
            <v>Espelhos tipo cristal, com molduras retas, em alumínio natural, com ganchos para fixação na parede, dimensões: 120x92 (cm)</v>
          </cell>
          <cell r="C149" t="str">
            <v>un</v>
          </cell>
          <cell r="D149">
            <v>2</v>
          </cell>
          <cell r="E149">
            <v>37.5</v>
          </cell>
          <cell r="F149">
            <v>350</v>
          </cell>
          <cell r="G149">
            <v>387.5</v>
          </cell>
          <cell r="H149">
            <v>75</v>
          </cell>
          <cell r="I149">
            <v>700</v>
          </cell>
          <cell r="J149">
            <v>775</v>
          </cell>
          <cell r="K149">
            <v>193.75</v>
          </cell>
          <cell r="L149">
            <v>93.75</v>
          </cell>
          <cell r="M149">
            <v>968.75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137</v>
          </cell>
          <cell r="I150">
            <v>862.8</v>
          </cell>
          <cell r="J150">
            <v>999.8</v>
          </cell>
          <cell r="K150">
            <v>249.95</v>
          </cell>
          <cell r="L150">
            <v>171.25</v>
          </cell>
          <cell r="M150">
            <v>1249.75</v>
          </cell>
        </row>
        <row r="151">
          <cell r="A151" t="str">
            <v>18.09</v>
          </cell>
          <cell r="B151" t="str">
            <v>Acessórios</v>
          </cell>
          <cell r="E151">
            <v>68.5</v>
          </cell>
          <cell r="F151">
            <v>431.4</v>
          </cell>
          <cell r="G151">
            <v>499.9</v>
          </cell>
          <cell r="H151">
            <v>137</v>
          </cell>
          <cell r="I151">
            <v>862.8</v>
          </cell>
          <cell r="J151">
            <v>999.8</v>
          </cell>
          <cell r="K151">
            <v>249.95</v>
          </cell>
          <cell r="L151">
            <v>171.25</v>
          </cell>
          <cell r="M151">
            <v>1249.75</v>
          </cell>
        </row>
        <row r="152">
          <cell r="A152" t="str">
            <v>18.09.05</v>
          </cell>
          <cell r="B152" t="str">
            <v>Saboneteira micro spray mod. 30152702 cor branca da Lalekla</v>
          </cell>
          <cell r="C152" t="str">
            <v>un</v>
          </cell>
          <cell r="D152">
            <v>2</v>
          </cell>
          <cell r="E152">
            <v>5.5</v>
          </cell>
          <cell r="F152">
            <v>98.5</v>
          </cell>
          <cell r="G152">
            <v>104</v>
          </cell>
          <cell r="H152">
            <v>11</v>
          </cell>
          <cell r="I152">
            <v>197</v>
          </cell>
          <cell r="J152">
            <v>208</v>
          </cell>
          <cell r="K152">
            <v>52</v>
          </cell>
          <cell r="L152">
            <v>13.75</v>
          </cell>
          <cell r="M152">
            <v>260</v>
          </cell>
        </row>
        <row r="153">
          <cell r="A153" t="str">
            <v>18.09.06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2</v>
          </cell>
          <cell r="E153">
            <v>5.5</v>
          </cell>
          <cell r="F153">
            <v>59.4</v>
          </cell>
          <cell r="G153">
            <v>64.900000000000006</v>
          </cell>
          <cell r="H153">
            <v>11</v>
          </cell>
          <cell r="I153">
            <v>118.8</v>
          </cell>
          <cell r="J153">
            <v>129.80000000000001</v>
          </cell>
          <cell r="K153">
            <v>32.450000000000003</v>
          </cell>
          <cell r="L153">
            <v>13.75</v>
          </cell>
          <cell r="M153">
            <v>162.25</v>
          </cell>
        </row>
        <row r="154">
          <cell r="A154" t="str">
            <v>18.09.07</v>
          </cell>
          <cell r="B154" t="str">
            <v>Dispenser para papel higiênico tipo rolão  Lalekla, mod. 30175768, cor branca</v>
          </cell>
          <cell r="C154" t="str">
            <v>un</v>
          </cell>
          <cell r="D154">
            <v>2</v>
          </cell>
          <cell r="E154">
            <v>5.5</v>
          </cell>
          <cell r="F154">
            <v>125.5</v>
          </cell>
          <cell r="G154">
            <v>131</v>
          </cell>
          <cell r="H154">
            <v>11</v>
          </cell>
          <cell r="I154">
            <v>251</v>
          </cell>
          <cell r="J154">
            <v>262</v>
          </cell>
          <cell r="K154">
            <v>65.5</v>
          </cell>
          <cell r="L154">
            <v>13.75</v>
          </cell>
          <cell r="M154">
            <v>327.5</v>
          </cell>
        </row>
        <row r="155">
          <cell r="A155" t="str">
            <v>18.09.08</v>
          </cell>
          <cell r="B155" t="str">
            <v>Espelhos tipo cristal, com molduras retas, em alumínio natural, com ganchos para fixação na parede, dimensões: 90x50 (cm)</v>
          </cell>
          <cell r="C155" t="str">
            <v>un</v>
          </cell>
          <cell r="D155">
            <v>2</v>
          </cell>
          <cell r="E155">
            <v>52</v>
          </cell>
          <cell r="F155">
            <v>148</v>
          </cell>
          <cell r="G155">
            <v>200</v>
          </cell>
          <cell r="H155">
            <v>104</v>
          </cell>
          <cell r="I155">
            <v>296</v>
          </cell>
          <cell r="J155">
            <v>400</v>
          </cell>
          <cell r="K155">
            <v>100</v>
          </cell>
          <cell r="L155">
            <v>130</v>
          </cell>
          <cell r="M155">
            <v>500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26441.529973750003</v>
          </cell>
          <cell r="I156">
            <v>110254.7449125</v>
          </cell>
          <cell r="J156">
            <v>136696.27488625003</v>
          </cell>
          <cell r="K156">
            <v>34174.068721562508</v>
          </cell>
          <cell r="L156">
            <v>33051.912467187503</v>
          </cell>
          <cell r="M156">
            <v>170870.34360781251</v>
          </cell>
        </row>
        <row r="157">
          <cell r="A157" t="str">
            <v>19-A</v>
          </cell>
          <cell r="B157" t="str">
            <v>INSTALAÇÕES ELÉTRICAS E DE CABEAMENTO ESTRUTURADO - IMPLANTAÇÃO NOVA AGÊNCIA</v>
          </cell>
          <cell r="H157">
            <v>16117.52790275</v>
          </cell>
          <cell r="I157">
            <v>73008.071342499999</v>
          </cell>
          <cell r="J157">
            <v>89125.599245250021</v>
          </cell>
          <cell r="K157">
            <v>22281.399811312505</v>
          </cell>
          <cell r="L157">
            <v>20146.909878437502</v>
          </cell>
          <cell r="M157">
            <v>111406.9990565625</v>
          </cell>
        </row>
        <row r="158">
          <cell r="A158" t="str">
            <v>19.01</v>
          </cell>
          <cell r="B158" t="str">
            <v>Instalações Energia Normal e Estabilizada</v>
          </cell>
          <cell r="H158">
            <v>10467.721627749999</v>
          </cell>
          <cell r="I158">
            <v>34886.9170925</v>
          </cell>
          <cell r="J158">
            <v>45354.638720250012</v>
          </cell>
          <cell r="K158">
            <v>11338.659680062503</v>
          </cell>
          <cell r="L158">
            <v>13084.6520346875</v>
          </cell>
          <cell r="M158">
            <v>56693.298400312509</v>
          </cell>
        </row>
        <row r="159">
          <cell r="A159" t="str">
            <v>19.01.01</v>
          </cell>
          <cell r="B159" t="str">
            <v>Fornecim. de acessórios e montagem do quadro de distribuição 60x100x20cm</v>
          </cell>
          <cell r="C159" t="str">
            <v>un</v>
          </cell>
          <cell r="D159">
            <v>3</v>
          </cell>
          <cell r="E159">
            <v>39.000000000000007</v>
          </cell>
          <cell r="F159">
            <v>130</v>
          </cell>
          <cell r="G159">
            <v>169</v>
          </cell>
          <cell r="H159">
            <v>117.00000000000003</v>
          </cell>
          <cell r="I159">
            <v>390</v>
          </cell>
          <cell r="J159">
            <v>507</v>
          </cell>
          <cell r="K159">
            <v>126.75</v>
          </cell>
          <cell r="L159">
            <v>146.25000000000003</v>
          </cell>
          <cell r="M159">
            <v>633.75</v>
          </cell>
        </row>
        <row r="160">
          <cell r="A160" t="str">
            <v>19.01.02</v>
          </cell>
          <cell r="B160" t="str">
            <v>Fornecim. de acessórios e montagem do quadro de distribuição 60x80x20cm</v>
          </cell>
          <cell r="C160" t="str">
            <v>un</v>
          </cell>
          <cell r="D160">
            <v>2</v>
          </cell>
          <cell r="E160">
            <v>34.500000000000007</v>
          </cell>
          <cell r="F160">
            <v>115</v>
          </cell>
          <cell r="G160">
            <v>149.5</v>
          </cell>
          <cell r="H160">
            <v>69.000000000000014</v>
          </cell>
          <cell r="I160">
            <v>230</v>
          </cell>
          <cell r="J160">
            <v>299</v>
          </cell>
          <cell r="K160">
            <v>74.75</v>
          </cell>
          <cell r="L160">
            <v>86.250000000000014</v>
          </cell>
          <cell r="M160">
            <v>373.75</v>
          </cell>
        </row>
        <row r="161">
          <cell r="A161" t="str">
            <v>19.01.03</v>
          </cell>
          <cell r="B161" t="str">
            <v>Fornecim. de acessórios e montagem do quadro de distribuição 76x120x23cm</v>
          </cell>
          <cell r="C161" t="str">
            <v>un</v>
          </cell>
          <cell r="D161">
            <v>2</v>
          </cell>
          <cell r="E161">
            <v>42.000000000000007</v>
          </cell>
          <cell r="F161">
            <v>140</v>
          </cell>
          <cell r="G161">
            <v>182</v>
          </cell>
          <cell r="H161">
            <v>84.000000000000014</v>
          </cell>
          <cell r="I161">
            <v>280</v>
          </cell>
          <cell r="J161">
            <v>364</v>
          </cell>
          <cell r="K161">
            <v>91</v>
          </cell>
          <cell r="L161">
            <v>105.00000000000001</v>
          </cell>
          <cell r="M161">
            <v>455</v>
          </cell>
        </row>
        <row r="162">
          <cell r="A162" t="str">
            <v>19.01.04</v>
          </cell>
          <cell r="B162" t="str">
            <v>Tampa acrílica para proteção do quadro 600 x 1000 mm</v>
          </cell>
          <cell r="C162" t="str">
            <v>un</v>
          </cell>
          <cell r="D162">
            <v>3</v>
          </cell>
          <cell r="E162">
            <v>75.000000000000014</v>
          </cell>
          <cell r="F162">
            <v>250</v>
          </cell>
          <cell r="G162">
            <v>325</v>
          </cell>
          <cell r="H162">
            <v>225.00000000000006</v>
          </cell>
          <cell r="I162">
            <v>750</v>
          </cell>
          <cell r="J162">
            <v>975</v>
          </cell>
          <cell r="K162">
            <v>243.75</v>
          </cell>
          <cell r="L162">
            <v>281.25000000000006</v>
          </cell>
          <cell r="M162">
            <v>1218.75</v>
          </cell>
        </row>
        <row r="163">
          <cell r="A163" t="str">
            <v>19.01.05</v>
          </cell>
          <cell r="B163" t="str">
            <v>Tampa acrílica para proteção do quadro 600 x 800 mm</v>
          </cell>
          <cell r="C163" t="str">
            <v>un</v>
          </cell>
          <cell r="D163">
            <v>2</v>
          </cell>
          <cell r="E163">
            <v>69.000000000000014</v>
          </cell>
          <cell r="F163">
            <v>230</v>
          </cell>
          <cell r="G163">
            <v>299</v>
          </cell>
          <cell r="H163">
            <v>138.00000000000003</v>
          </cell>
          <cell r="I163">
            <v>460</v>
          </cell>
          <cell r="J163">
            <v>598</v>
          </cell>
          <cell r="K163">
            <v>149.5</v>
          </cell>
          <cell r="L163">
            <v>172.50000000000003</v>
          </cell>
          <cell r="M163">
            <v>747.5</v>
          </cell>
        </row>
        <row r="164">
          <cell r="A164" t="str">
            <v>19.01.06</v>
          </cell>
          <cell r="B164" t="str">
            <v>Tampa acrílica para proteção do quadro 760 x 1200 mm</v>
          </cell>
          <cell r="C164" t="str">
            <v>un</v>
          </cell>
          <cell r="D164">
            <v>2</v>
          </cell>
          <cell r="E164">
            <v>96.000000000000014</v>
          </cell>
          <cell r="F164">
            <v>320</v>
          </cell>
          <cell r="G164">
            <v>416</v>
          </cell>
          <cell r="H164">
            <v>192.00000000000003</v>
          </cell>
          <cell r="I164">
            <v>640</v>
          </cell>
          <cell r="J164">
            <v>832</v>
          </cell>
          <cell r="K164">
            <v>208</v>
          </cell>
          <cell r="L164">
            <v>240.00000000000003</v>
          </cell>
          <cell r="M164">
            <v>1040</v>
          </cell>
        </row>
        <row r="165">
          <cell r="A165" t="str">
            <v>19.01.07</v>
          </cell>
          <cell r="B165" t="str">
            <v>Tampa para caixa tipo condulet em aluminio, cega</v>
          </cell>
          <cell r="C165" t="str">
            <v>un</v>
          </cell>
          <cell r="D165">
            <v>12</v>
          </cell>
          <cell r="E165">
            <v>0.97500000000000009</v>
          </cell>
          <cell r="F165">
            <v>3.25</v>
          </cell>
          <cell r="G165">
            <v>4.2249999999999996</v>
          </cell>
          <cell r="H165">
            <v>11.700000000000001</v>
          </cell>
          <cell r="I165">
            <v>39</v>
          </cell>
          <cell r="J165">
            <v>50.7</v>
          </cell>
          <cell r="K165">
            <v>12.675000000000001</v>
          </cell>
          <cell r="L165">
            <v>14.625000000000002</v>
          </cell>
          <cell r="M165">
            <v>63.375</v>
          </cell>
        </row>
        <row r="166">
          <cell r="A166" t="str">
            <v>19.01.08</v>
          </cell>
          <cell r="B166" t="str">
            <v>Tampa p/ uma tomada 2P+T em linha para caixa 10x10x5cm linha comercial da siemens</v>
          </cell>
          <cell r="C166" t="str">
            <v>un</v>
          </cell>
          <cell r="D166">
            <v>124</v>
          </cell>
          <cell r="E166">
            <v>0.90000000000000013</v>
          </cell>
          <cell r="F166">
            <v>3</v>
          </cell>
          <cell r="G166">
            <v>3.9000000000000004</v>
          </cell>
          <cell r="H166">
            <v>111.60000000000002</v>
          </cell>
          <cell r="I166">
            <v>372</v>
          </cell>
          <cell r="J166">
            <v>483.6</v>
          </cell>
          <cell r="K166">
            <v>120.9</v>
          </cell>
          <cell r="L166">
            <v>139.50000000000003</v>
          </cell>
          <cell r="M166">
            <v>604.5</v>
          </cell>
        </row>
        <row r="167">
          <cell r="A167" t="str">
            <v>19.01.09</v>
          </cell>
          <cell r="B167" t="str">
            <v>Tampa p/ duas tomadas 2P+T em linha p/ caixa 10x10x5cm linha comercial da siemens</v>
          </cell>
          <cell r="C167" t="str">
            <v>un</v>
          </cell>
          <cell r="D167">
            <v>10</v>
          </cell>
          <cell r="E167">
            <v>0.90000000000000013</v>
          </cell>
          <cell r="F167">
            <v>3</v>
          </cell>
          <cell r="G167">
            <v>3.9000000000000004</v>
          </cell>
          <cell r="H167">
            <v>9.0000000000000018</v>
          </cell>
          <cell r="I167">
            <v>30</v>
          </cell>
          <cell r="J167">
            <v>39</v>
          </cell>
          <cell r="K167">
            <v>9.75</v>
          </cell>
          <cell r="L167">
            <v>11.250000000000002</v>
          </cell>
          <cell r="M167">
            <v>48.75</v>
          </cell>
        </row>
        <row r="168">
          <cell r="A168" t="str">
            <v>19.01.10</v>
          </cell>
          <cell r="B168" t="str">
            <v>Tampa cega p/ caixa 10x10x5cm linha comercial da siemens</v>
          </cell>
          <cell r="C168" t="str">
            <v>un</v>
          </cell>
          <cell r="D168">
            <v>32</v>
          </cell>
          <cell r="E168">
            <v>0.8550000000000002</v>
          </cell>
          <cell r="F168">
            <v>2.85</v>
          </cell>
          <cell r="G168">
            <v>3.7050000000000001</v>
          </cell>
          <cell r="H168">
            <v>27.360000000000007</v>
          </cell>
          <cell r="I168">
            <v>91.2</v>
          </cell>
          <cell r="J168">
            <v>118.56</v>
          </cell>
          <cell r="K168">
            <v>29.64</v>
          </cell>
          <cell r="L168">
            <v>34.20000000000001</v>
          </cell>
          <cell r="M168">
            <v>148.19999999999999</v>
          </cell>
        </row>
        <row r="169">
          <cell r="A169" t="str">
            <v>19.01.11</v>
          </cell>
          <cell r="B169" t="str">
            <v>Tampa cega p/ caixa 20x20x10cm</v>
          </cell>
          <cell r="C169" t="str">
            <v>un</v>
          </cell>
          <cell r="D169">
            <v>3</v>
          </cell>
          <cell r="E169">
            <v>2.3550000000000004</v>
          </cell>
          <cell r="F169">
            <v>7.85</v>
          </cell>
          <cell r="G169">
            <v>10.205</v>
          </cell>
          <cell r="H169">
            <v>7.0650000000000013</v>
          </cell>
          <cell r="I169">
            <v>23.549999999999997</v>
          </cell>
          <cell r="J169">
            <v>30.614999999999998</v>
          </cell>
          <cell r="K169">
            <v>7.6537499999999996</v>
          </cell>
          <cell r="L169">
            <v>8.8312500000000007</v>
          </cell>
          <cell r="M169">
            <v>38.268749999999997</v>
          </cell>
        </row>
        <row r="170">
          <cell r="A170" t="str">
            <v>19.01.12</v>
          </cell>
          <cell r="B170" t="str">
            <v>Tomada monofásica (2P+T, em linha-novo padrão) Linha comercial Siemens ou similar</v>
          </cell>
          <cell r="C170" t="str">
            <v>un</v>
          </cell>
          <cell r="D170">
            <v>55</v>
          </cell>
          <cell r="E170">
            <v>1.8000000000000003</v>
          </cell>
          <cell r="F170">
            <v>6</v>
          </cell>
          <cell r="G170">
            <v>7.8000000000000007</v>
          </cell>
          <cell r="H170">
            <v>99.000000000000014</v>
          </cell>
          <cell r="I170">
            <v>330</v>
          </cell>
          <cell r="J170">
            <v>429</v>
          </cell>
          <cell r="K170">
            <v>107.25</v>
          </cell>
          <cell r="L170">
            <v>123.75000000000001</v>
          </cell>
          <cell r="M170">
            <v>536.25</v>
          </cell>
        </row>
        <row r="171">
          <cell r="A171" t="str">
            <v>19.01.13</v>
          </cell>
          <cell r="B171" t="str">
            <v>Tomada monofásica (2P+T, em linha-novo padrão) na cor vermelha Linha comercial Siemens ou similar</v>
          </cell>
          <cell r="C171" t="str">
            <v>un</v>
          </cell>
          <cell r="D171">
            <v>89</v>
          </cell>
          <cell r="E171">
            <v>2.5500000000000003</v>
          </cell>
          <cell r="F171">
            <v>8.5</v>
          </cell>
          <cell r="G171">
            <v>11.05</v>
          </cell>
          <cell r="H171">
            <v>226.95000000000002</v>
          </cell>
          <cell r="I171">
            <v>756.5</v>
          </cell>
          <cell r="J171">
            <v>983.45</v>
          </cell>
          <cell r="K171">
            <v>245.86250000000001</v>
          </cell>
          <cell r="L171">
            <v>283.6875</v>
          </cell>
          <cell r="M171">
            <v>1229.3125</v>
          </cell>
        </row>
        <row r="172">
          <cell r="A172" t="str">
            <v>19.01.14</v>
          </cell>
          <cell r="B172" t="str">
            <v>Tomada monofásica 2P+T tipo painel 15A 250V , ref. 149-101-PR na cor preta, de fab. MOPA</v>
          </cell>
          <cell r="C172" t="str">
            <v>un</v>
          </cell>
          <cell r="D172">
            <v>4</v>
          </cell>
          <cell r="E172">
            <v>2.282</v>
          </cell>
          <cell r="F172">
            <v>6.52</v>
          </cell>
          <cell r="G172">
            <v>8.8019999999999996</v>
          </cell>
          <cell r="H172">
            <v>9.1280000000000001</v>
          </cell>
          <cell r="I172">
            <v>26.08</v>
          </cell>
          <cell r="J172">
            <v>35.207999999999998</v>
          </cell>
          <cell r="K172">
            <v>8.8019999999999996</v>
          </cell>
          <cell r="L172">
            <v>11.41</v>
          </cell>
          <cell r="M172">
            <v>44.01</v>
          </cell>
        </row>
        <row r="173">
          <cell r="A173" t="str">
            <v>19.01.15</v>
          </cell>
          <cell r="B173" t="str">
            <v>Tomada monofásica 2P+T tipo painel 15A 250V , ref. 149-101-VM na cor vermelha, de fab. MOPA</v>
          </cell>
          <cell r="C173" t="str">
            <v>un</v>
          </cell>
          <cell r="D173">
            <v>1</v>
          </cell>
          <cell r="E173">
            <v>2.3975</v>
          </cell>
          <cell r="F173">
            <v>6.85</v>
          </cell>
          <cell r="G173">
            <v>9.2474999999999987</v>
          </cell>
          <cell r="H173">
            <v>2.3975</v>
          </cell>
          <cell r="I173">
            <v>6.85</v>
          </cell>
          <cell r="J173">
            <v>9.2474999999999987</v>
          </cell>
          <cell r="K173">
            <v>2.3118749999999997</v>
          </cell>
          <cell r="L173">
            <v>2.9968750000000002</v>
          </cell>
          <cell r="M173">
            <v>11.559374999999999</v>
          </cell>
        </row>
        <row r="174">
          <cell r="A174" t="str">
            <v>19.01.16</v>
          </cell>
          <cell r="B174" t="str">
            <v>Conjunto com Interruptor simples 1 seção c/ placa e 1 Tomada monofásica (2P+T) em linha Linha comercial Siemens ou similar</v>
          </cell>
          <cell r="C174" t="str">
            <v>un</v>
          </cell>
          <cell r="D174">
            <v>4</v>
          </cell>
          <cell r="E174">
            <v>4.9050000000000011</v>
          </cell>
          <cell r="F174">
            <v>16.350000000000001</v>
          </cell>
          <cell r="G174">
            <v>21.255000000000003</v>
          </cell>
          <cell r="H174">
            <v>19.620000000000005</v>
          </cell>
          <cell r="I174">
            <v>65.400000000000006</v>
          </cell>
          <cell r="J174">
            <v>85.02000000000001</v>
          </cell>
          <cell r="K174">
            <v>21.255000000000003</v>
          </cell>
          <cell r="L174">
            <v>24.525000000000006</v>
          </cell>
          <cell r="M174">
            <v>106.27500000000001</v>
          </cell>
        </row>
        <row r="175">
          <cell r="A175" t="str">
            <v>19.01.17</v>
          </cell>
          <cell r="B175" t="str">
            <v>Fúsivel diazed 80A</v>
          </cell>
          <cell r="C175" t="str">
            <v>un</v>
          </cell>
          <cell r="D175">
            <v>6</v>
          </cell>
          <cell r="E175">
            <v>4.5000000000000009</v>
          </cell>
          <cell r="F175">
            <v>15</v>
          </cell>
          <cell r="G175">
            <v>19.5</v>
          </cell>
          <cell r="H175">
            <v>27.000000000000007</v>
          </cell>
          <cell r="I175">
            <v>90</v>
          </cell>
          <cell r="J175">
            <v>117</v>
          </cell>
          <cell r="K175">
            <v>29.25</v>
          </cell>
          <cell r="L175">
            <v>33.750000000000007</v>
          </cell>
          <cell r="M175">
            <v>146.25</v>
          </cell>
        </row>
        <row r="176">
          <cell r="A176" t="str">
            <v>19.01.18</v>
          </cell>
          <cell r="B176" t="str">
            <v>Disjuntor termo. monopolar 2A, Linha N, curva C, Siemens ou similar</v>
          </cell>
          <cell r="C176" t="str">
            <v>un</v>
          </cell>
          <cell r="D176">
            <v>2</v>
          </cell>
          <cell r="E176">
            <v>6.6000000000000014</v>
          </cell>
          <cell r="F176">
            <v>22</v>
          </cell>
          <cell r="G176">
            <v>28.6</v>
          </cell>
          <cell r="H176">
            <v>13.200000000000003</v>
          </cell>
          <cell r="I176">
            <v>44</v>
          </cell>
          <cell r="J176">
            <v>57.2</v>
          </cell>
          <cell r="K176">
            <v>14.3</v>
          </cell>
          <cell r="L176">
            <v>16.500000000000004</v>
          </cell>
          <cell r="M176">
            <v>71.5</v>
          </cell>
        </row>
        <row r="177">
          <cell r="A177" t="str">
            <v>19.01.19</v>
          </cell>
          <cell r="B177" t="str">
            <v>Disjuntor termo. monopolar 4A, Linha N, curva C, Siemens ou similar</v>
          </cell>
          <cell r="C177" t="str">
            <v>un</v>
          </cell>
          <cell r="D177">
            <v>1</v>
          </cell>
          <cell r="E177">
            <v>6.7500000000000009</v>
          </cell>
          <cell r="F177">
            <v>22.5</v>
          </cell>
          <cell r="G177">
            <v>29.25</v>
          </cell>
          <cell r="H177">
            <v>6.7500000000000009</v>
          </cell>
          <cell r="I177">
            <v>22.5</v>
          </cell>
          <cell r="J177">
            <v>29.25</v>
          </cell>
          <cell r="K177">
            <v>7.3125</v>
          </cell>
          <cell r="L177">
            <v>8.4375000000000018</v>
          </cell>
          <cell r="M177">
            <v>36.5625</v>
          </cell>
        </row>
        <row r="178">
          <cell r="A178" t="str">
            <v>19.01.20</v>
          </cell>
          <cell r="B178" t="str">
            <v>Disjuntor termo. monopolar 10 A, Linha N, Siemens ou similar</v>
          </cell>
          <cell r="C178" t="str">
            <v>un</v>
          </cell>
          <cell r="D178">
            <v>3</v>
          </cell>
          <cell r="E178">
            <v>2.8500000000000005</v>
          </cell>
          <cell r="F178">
            <v>9.5</v>
          </cell>
          <cell r="G178">
            <v>12.350000000000001</v>
          </cell>
          <cell r="H178">
            <v>8.5500000000000007</v>
          </cell>
          <cell r="I178">
            <v>28.5</v>
          </cell>
          <cell r="J178">
            <v>37.049999999999997</v>
          </cell>
          <cell r="K178">
            <v>9.2624999999999993</v>
          </cell>
          <cell r="L178">
            <v>10.6875</v>
          </cell>
          <cell r="M178">
            <v>46.3125</v>
          </cell>
        </row>
        <row r="179">
          <cell r="A179" t="str">
            <v>19.01.21</v>
          </cell>
          <cell r="B179" t="str">
            <v>Disjuntor termo. monopolar 16 A, Linha N, Siemens ou similar</v>
          </cell>
          <cell r="C179" t="str">
            <v>un</v>
          </cell>
          <cell r="D179">
            <v>17</v>
          </cell>
          <cell r="E179">
            <v>2.8500000000000005</v>
          </cell>
          <cell r="F179">
            <v>9.5</v>
          </cell>
          <cell r="G179">
            <v>12.350000000000001</v>
          </cell>
          <cell r="H179">
            <v>48.45000000000001</v>
          </cell>
          <cell r="I179">
            <v>161.5</v>
          </cell>
          <cell r="J179">
            <v>209.95000000000002</v>
          </cell>
          <cell r="K179">
            <v>52.487500000000004</v>
          </cell>
          <cell r="L179">
            <v>60.562500000000014</v>
          </cell>
          <cell r="M179">
            <v>262.4375</v>
          </cell>
        </row>
        <row r="180">
          <cell r="A180" t="str">
            <v>19.01.22</v>
          </cell>
          <cell r="B180" t="str">
            <v>Disjuntor termo. monopolar 25 A, Linha N, Siemens ou similar</v>
          </cell>
          <cell r="C180" t="str">
            <v>un</v>
          </cell>
          <cell r="D180">
            <v>4</v>
          </cell>
          <cell r="E180">
            <v>2.8500000000000005</v>
          </cell>
          <cell r="F180">
            <v>9.5</v>
          </cell>
          <cell r="G180">
            <v>12.350000000000001</v>
          </cell>
          <cell r="H180">
            <v>11.400000000000002</v>
          </cell>
          <cell r="I180">
            <v>38</v>
          </cell>
          <cell r="J180">
            <v>49.400000000000006</v>
          </cell>
          <cell r="K180">
            <v>12.350000000000001</v>
          </cell>
          <cell r="L180">
            <v>14.250000000000004</v>
          </cell>
          <cell r="M180">
            <v>61.750000000000007</v>
          </cell>
        </row>
        <row r="181">
          <cell r="A181" t="str">
            <v>19.01.23</v>
          </cell>
          <cell r="B181" t="str">
            <v>Disjuntor termo. monopolar 63 A, Linha N, Siemens ou similar</v>
          </cell>
          <cell r="C181" t="str">
            <v>un</v>
          </cell>
          <cell r="D181">
            <v>4</v>
          </cell>
          <cell r="E181">
            <v>6.6960000000000015</v>
          </cell>
          <cell r="F181">
            <v>22.32</v>
          </cell>
          <cell r="G181">
            <v>29.016000000000002</v>
          </cell>
          <cell r="H181">
            <v>26.784000000000006</v>
          </cell>
          <cell r="I181">
            <v>89.28</v>
          </cell>
          <cell r="J181">
            <v>116.06400000000001</v>
          </cell>
          <cell r="K181">
            <v>29.016000000000002</v>
          </cell>
          <cell r="L181">
            <v>33.480000000000004</v>
          </cell>
          <cell r="M181">
            <v>145.08000000000001</v>
          </cell>
        </row>
        <row r="182">
          <cell r="A182" t="str">
            <v>19.01.24</v>
          </cell>
          <cell r="B182" t="str">
            <v>Disjuntor termo. bipolar 10 A, Linha N, curva C, Siemens ou similar</v>
          </cell>
          <cell r="C182" t="str">
            <v>un</v>
          </cell>
          <cell r="D182">
            <v>16</v>
          </cell>
          <cell r="E182">
            <v>13.350000000000001</v>
          </cell>
          <cell r="F182">
            <v>44.5</v>
          </cell>
          <cell r="G182">
            <v>57.85</v>
          </cell>
          <cell r="H182">
            <v>213.60000000000002</v>
          </cell>
          <cell r="I182">
            <v>712</v>
          </cell>
          <cell r="J182">
            <v>925.6</v>
          </cell>
          <cell r="K182">
            <v>231.4</v>
          </cell>
          <cell r="L182">
            <v>267</v>
          </cell>
          <cell r="M182">
            <v>1157</v>
          </cell>
        </row>
        <row r="183">
          <cell r="A183" t="str">
            <v>19.01.25</v>
          </cell>
          <cell r="B183" t="str">
            <v>Disjuntor termo. bipolar 16 A, Linha N, curva C, Siemens ou similar</v>
          </cell>
          <cell r="C183" t="str">
            <v>un</v>
          </cell>
          <cell r="D183">
            <v>19</v>
          </cell>
          <cell r="E183">
            <v>13.350000000000001</v>
          </cell>
          <cell r="F183">
            <v>44.5</v>
          </cell>
          <cell r="G183">
            <v>57.85</v>
          </cell>
          <cell r="H183">
            <v>253.65000000000003</v>
          </cell>
          <cell r="I183">
            <v>845.5</v>
          </cell>
          <cell r="J183">
            <v>1099.1500000000001</v>
          </cell>
          <cell r="K183">
            <v>274.78750000000002</v>
          </cell>
          <cell r="L183">
            <v>317.06250000000006</v>
          </cell>
          <cell r="M183">
            <v>1373.9375</v>
          </cell>
        </row>
        <row r="184">
          <cell r="A184" t="str">
            <v>19.01.26</v>
          </cell>
          <cell r="B184" t="str">
            <v>Disjuntor termo. bipolar 20 A, Linha N, curva C, Siemens ou similar</v>
          </cell>
          <cell r="C184" t="str">
            <v>un</v>
          </cell>
          <cell r="D184">
            <v>2</v>
          </cell>
          <cell r="E184">
            <v>13.350000000000001</v>
          </cell>
          <cell r="F184">
            <v>44.5</v>
          </cell>
          <cell r="G184">
            <v>57.85</v>
          </cell>
          <cell r="H184">
            <v>26.700000000000003</v>
          </cell>
          <cell r="I184">
            <v>89</v>
          </cell>
          <cell r="J184">
            <v>115.7</v>
          </cell>
          <cell r="K184">
            <v>28.925000000000001</v>
          </cell>
          <cell r="L184">
            <v>33.375</v>
          </cell>
          <cell r="M184">
            <v>144.625</v>
          </cell>
        </row>
        <row r="185">
          <cell r="A185" t="str">
            <v>19.01.27</v>
          </cell>
          <cell r="B185" t="str">
            <v>Disjuntor termo. bipolar 25 A, Linha N, curva C, Siemens ou similar</v>
          </cell>
          <cell r="C185" t="str">
            <v>un</v>
          </cell>
          <cell r="D185">
            <v>6</v>
          </cell>
          <cell r="E185">
            <v>13.350000000000001</v>
          </cell>
          <cell r="F185">
            <v>44.5</v>
          </cell>
          <cell r="G185">
            <v>57.85</v>
          </cell>
          <cell r="H185">
            <v>80.100000000000009</v>
          </cell>
          <cell r="I185">
            <v>267</v>
          </cell>
          <cell r="J185">
            <v>347.1</v>
          </cell>
          <cell r="K185">
            <v>86.775000000000006</v>
          </cell>
          <cell r="L185">
            <v>100.12500000000001</v>
          </cell>
          <cell r="M185">
            <v>433.875</v>
          </cell>
        </row>
        <row r="186">
          <cell r="A186" t="str">
            <v>19.01.28</v>
          </cell>
          <cell r="B186" t="str">
            <v>Disjuntor termo. bipolar 100 A, Linha N, curva C, Siemens ou similar</v>
          </cell>
          <cell r="C186" t="str">
            <v>un</v>
          </cell>
          <cell r="D186">
            <v>3</v>
          </cell>
          <cell r="E186">
            <v>22.140000000000004</v>
          </cell>
          <cell r="F186">
            <v>73.8</v>
          </cell>
          <cell r="G186">
            <v>95.94</v>
          </cell>
          <cell r="H186">
            <v>66.420000000000016</v>
          </cell>
          <cell r="I186">
            <v>221.39999999999998</v>
          </cell>
          <cell r="J186">
            <v>287.82</v>
          </cell>
          <cell r="K186">
            <v>71.954999999999998</v>
          </cell>
          <cell r="L186">
            <v>83.02500000000002</v>
          </cell>
          <cell r="M186">
            <v>359.77499999999998</v>
          </cell>
        </row>
        <row r="187">
          <cell r="A187" t="str">
            <v>19.01.29</v>
          </cell>
          <cell r="B187" t="str">
            <v>Disjuntor termo. tripolar 25 A, Linha N, curva C, Siemens ou similar</v>
          </cell>
          <cell r="C187" t="str">
            <v>un</v>
          </cell>
          <cell r="D187">
            <v>1</v>
          </cell>
          <cell r="E187">
            <v>15.099000000000002</v>
          </cell>
          <cell r="F187">
            <v>50.33</v>
          </cell>
          <cell r="G187">
            <v>65.429000000000002</v>
          </cell>
          <cell r="H187">
            <v>15.099000000000002</v>
          </cell>
          <cell r="I187">
            <v>50.33</v>
          </cell>
          <cell r="J187">
            <v>65.429000000000002</v>
          </cell>
          <cell r="K187">
            <v>16.357250000000001</v>
          </cell>
          <cell r="L187">
            <v>18.873750000000001</v>
          </cell>
          <cell r="M187">
            <v>81.786249999999995</v>
          </cell>
        </row>
        <row r="188">
          <cell r="A188" t="str">
            <v>19.01.30</v>
          </cell>
          <cell r="B188" t="str">
            <v>Disjuntor termo. tripolar 50 A, Linha N, curva C, Siemens ou similar</v>
          </cell>
          <cell r="C188" t="str">
            <v>un</v>
          </cell>
          <cell r="D188">
            <v>2</v>
          </cell>
          <cell r="E188">
            <v>14.826000000000001</v>
          </cell>
          <cell r="F188">
            <v>49.42</v>
          </cell>
          <cell r="G188">
            <v>64.246000000000009</v>
          </cell>
          <cell r="H188">
            <v>29.652000000000001</v>
          </cell>
          <cell r="I188">
            <v>98.84</v>
          </cell>
          <cell r="J188">
            <v>128.49200000000002</v>
          </cell>
          <cell r="K188">
            <v>32.123000000000005</v>
          </cell>
          <cell r="L188">
            <v>37.064999999999998</v>
          </cell>
          <cell r="M188">
            <v>160.61500000000001</v>
          </cell>
        </row>
        <row r="189">
          <cell r="A189" t="str">
            <v>19.01.31</v>
          </cell>
          <cell r="B189" t="str">
            <v>Disjuntor termo. tripolar 90 A, Linha N, curva C, Siemens ou similar</v>
          </cell>
          <cell r="C189" t="str">
            <v>un</v>
          </cell>
          <cell r="D189">
            <v>4</v>
          </cell>
          <cell r="E189">
            <v>21.750000000000004</v>
          </cell>
          <cell r="F189">
            <v>72.5</v>
          </cell>
          <cell r="G189">
            <v>94.25</v>
          </cell>
          <cell r="H189">
            <v>87.000000000000014</v>
          </cell>
          <cell r="I189">
            <v>290</v>
          </cell>
          <cell r="J189">
            <v>377</v>
          </cell>
          <cell r="K189">
            <v>94.25</v>
          </cell>
          <cell r="L189">
            <v>108.75000000000001</v>
          </cell>
          <cell r="M189">
            <v>471.25</v>
          </cell>
        </row>
        <row r="190">
          <cell r="A190" t="str">
            <v>19.01.32</v>
          </cell>
          <cell r="B190" t="str">
            <v>Disjuntor termo. Tripolar 175 A, Linha N, curva C, Siemens ou similar</v>
          </cell>
          <cell r="C190" t="str">
            <v>un</v>
          </cell>
          <cell r="D190">
            <v>2</v>
          </cell>
          <cell r="E190">
            <v>106.50000000000001</v>
          </cell>
          <cell r="F190">
            <v>355</v>
          </cell>
          <cell r="G190">
            <v>461.5</v>
          </cell>
          <cell r="H190">
            <v>213.00000000000003</v>
          </cell>
          <cell r="I190">
            <v>710</v>
          </cell>
          <cell r="J190">
            <v>923</v>
          </cell>
          <cell r="K190">
            <v>230.75</v>
          </cell>
          <cell r="L190">
            <v>266.25000000000006</v>
          </cell>
          <cell r="M190">
            <v>1153.75</v>
          </cell>
        </row>
        <row r="191">
          <cell r="A191" t="str">
            <v>19.01.33</v>
          </cell>
          <cell r="B191" t="str">
            <v>Disjuntor termo. tripolar 300 A, 35kA, Siemens ou similar</v>
          </cell>
          <cell r="C191" t="str">
            <v>un</v>
          </cell>
          <cell r="D191">
            <v>2</v>
          </cell>
          <cell r="E191">
            <v>313.50000000000006</v>
          </cell>
          <cell r="F191">
            <v>1045</v>
          </cell>
          <cell r="G191">
            <v>1358.5</v>
          </cell>
          <cell r="H191">
            <v>627.00000000000011</v>
          </cell>
          <cell r="I191">
            <v>2090</v>
          </cell>
          <cell r="J191">
            <v>2717</v>
          </cell>
          <cell r="K191">
            <v>679.25</v>
          </cell>
          <cell r="L191">
            <v>783.75000000000011</v>
          </cell>
          <cell r="M191">
            <v>3396.25</v>
          </cell>
        </row>
        <row r="192">
          <cell r="A192" t="str">
            <v>19.01.34</v>
          </cell>
          <cell r="B192" t="str">
            <v>Disjuntor termo. tripolar 400 A, 35kA, Siemens ou similar</v>
          </cell>
          <cell r="C192" t="str">
            <v>un</v>
          </cell>
          <cell r="D192">
            <v>1</v>
          </cell>
          <cell r="E192">
            <v>446.10000000000008</v>
          </cell>
          <cell r="F192">
            <v>1487</v>
          </cell>
          <cell r="G192">
            <v>1933.1000000000001</v>
          </cell>
          <cell r="H192">
            <v>446.10000000000008</v>
          </cell>
          <cell r="I192">
            <v>1487</v>
          </cell>
          <cell r="J192">
            <v>1933.1000000000001</v>
          </cell>
          <cell r="K192">
            <v>483.27500000000003</v>
          </cell>
          <cell r="L192">
            <v>557.62500000000011</v>
          </cell>
          <cell r="M192">
            <v>2416.375</v>
          </cell>
        </row>
        <row r="193">
          <cell r="A193" t="str">
            <v>19.01.35</v>
          </cell>
          <cell r="B193" t="str">
            <v>Contator modular tripolar REF. 3RT10 26-1AH10 Siemens ou Similar</v>
          </cell>
          <cell r="C193" t="str">
            <v>un</v>
          </cell>
          <cell r="D193">
            <v>4</v>
          </cell>
          <cell r="E193">
            <v>39.83100000000001</v>
          </cell>
          <cell r="F193">
            <v>132.77000000000001</v>
          </cell>
          <cell r="G193">
            <v>172.60100000000003</v>
          </cell>
          <cell r="H193">
            <v>159.32400000000004</v>
          </cell>
          <cell r="I193">
            <v>531.08000000000004</v>
          </cell>
          <cell r="J193">
            <v>690.40400000000011</v>
          </cell>
          <cell r="K193">
            <v>172.60100000000003</v>
          </cell>
          <cell r="L193">
            <v>199.15500000000006</v>
          </cell>
          <cell r="M193">
            <v>863.00500000000011</v>
          </cell>
        </row>
        <row r="194">
          <cell r="A194" t="str">
            <v>19.01.36</v>
          </cell>
          <cell r="B194" t="str">
            <v>Contator modular tripolar REF. 3RT10 25-1AH10 Siemens ou Similar</v>
          </cell>
          <cell r="C194" t="str">
            <v>un</v>
          </cell>
          <cell r="D194">
            <v>6</v>
          </cell>
          <cell r="E194">
            <v>45.000000000000007</v>
          </cell>
          <cell r="F194">
            <v>150</v>
          </cell>
          <cell r="G194">
            <v>195</v>
          </cell>
          <cell r="H194">
            <v>270.00000000000006</v>
          </cell>
          <cell r="I194">
            <v>900</v>
          </cell>
          <cell r="J194">
            <v>1170</v>
          </cell>
          <cell r="K194">
            <v>292.5</v>
          </cell>
          <cell r="L194">
            <v>337.50000000000006</v>
          </cell>
          <cell r="M194">
            <v>1462.5</v>
          </cell>
        </row>
        <row r="195">
          <cell r="A195" t="str">
            <v>19.01.37</v>
          </cell>
          <cell r="B195" t="str">
            <v>Contator modular tripolar REF. 3RT16 27-1AN21 Siemens ou Similar</v>
          </cell>
          <cell r="C195" t="str">
            <v>un</v>
          </cell>
          <cell r="D195">
            <v>2</v>
          </cell>
          <cell r="E195">
            <v>74.604000000000013</v>
          </cell>
          <cell r="F195">
            <v>248.68</v>
          </cell>
          <cell r="G195">
            <v>323.28399999999999</v>
          </cell>
          <cell r="H195">
            <v>149.20800000000003</v>
          </cell>
          <cell r="I195">
            <v>497.36</v>
          </cell>
          <cell r="J195">
            <v>646.56799999999998</v>
          </cell>
          <cell r="K195">
            <v>161.642</v>
          </cell>
          <cell r="L195">
            <v>186.51000000000005</v>
          </cell>
          <cell r="M195">
            <v>808.21</v>
          </cell>
        </row>
        <row r="196">
          <cell r="A196" t="str">
            <v>19.01.38</v>
          </cell>
          <cell r="B196" t="str">
            <v>Timer digiatal programável ref: RTST/12 Coel</v>
          </cell>
          <cell r="C196" t="str">
            <v>un</v>
          </cell>
          <cell r="D196">
            <v>5</v>
          </cell>
          <cell r="E196">
            <v>57.000000000000007</v>
          </cell>
          <cell r="F196">
            <v>190</v>
          </cell>
          <cell r="G196">
            <v>247</v>
          </cell>
          <cell r="H196">
            <v>285.00000000000006</v>
          </cell>
          <cell r="I196">
            <v>950</v>
          </cell>
          <cell r="J196">
            <v>1235</v>
          </cell>
          <cell r="K196">
            <v>308.75</v>
          </cell>
          <cell r="L196">
            <v>356.25000000000006</v>
          </cell>
          <cell r="M196">
            <v>1543.75</v>
          </cell>
        </row>
        <row r="197">
          <cell r="A197" t="str">
            <v>19.01.39</v>
          </cell>
          <cell r="B197" t="str">
            <v>Protetor de surtos 440/40 KA, clamper</v>
          </cell>
          <cell r="C197" t="str">
            <v>un</v>
          </cell>
          <cell r="D197">
            <v>3</v>
          </cell>
          <cell r="E197">
            <v>46.500000000000007</v>
          </cell>
          <cell r="F197">
            <v>155</v>
          </cell>
          <cell r="G197">
            <v>201.5</v>
          </cell>
          <cell r="H197">
            <v>139.50000000000003</v>
          </cell>
          <cell r="I197">
            <v>465</v>
          </cell>
          <cell r="J197">
            <v>604.5</v>
          </cell>
          <cell r="K197">
            <v>151.125</v>
          </cell>
          <cell r="L197">
            <v>174.37500000000003</v>
          </cell>
          <cell r="M197">
            <v>755.625</v>
          </cell>
        </row>
        <row r="198">
          <cell r="A198" t="str">
            <v>19.01.40</v>
          </cell>
          <cell r="B198" t="str">
            <v>Protetor de surtos 440/20 KA, clamper</v>
          </cell>
          <cell r="C198" t="str">
            <v>un</v>
          </cell>
          <cell r="D198">
            <v>5</v>
          </cell>
          <cell r="E198">
            <v>41.550000000000004</v>
          </cell>
          <cell r="F198">
            <v>138.5</v>
          </cell>
          <cell r="G198">
            <v>180.05</v>
          </cell>
          <cell r="H198">
            <v>207.75000000000003</v>
          </cell>
          <cell r="I198">
            <v>692.5</v>
          </cell>
          <cell r="J198">
            <v>900.25</v>
          </cell>
          <cell r="K198">
            <v>225.0625</v>
          </cell>
          <cell r="L198">
            <v>259.68750000000006</v>
          </cell>
          <cell r="M198">
            <v>1125.3125</v>
          </cell>
        </row>
        <row r="199">
          <cell r="A199" t="str">
            <v>19.01.41</v>
          </cell>
          <cell r="B199" t="str">
            <v>Disjuntor Diferencial Residual DR 25A, monofásico, Siemens</v>
          </cell>
          <cell r="C199" t="str">
            <v>un</v>
          </cell>
          <cell r="D199">
            <v>1</v>
          </cell>
          <cell r="E199">
            <v>41.334000000000003</v>
          </cell>
          <cell r="F199">
            <v>137.78</v>
          </cell>
          <cell r="G199">
            <v>179.114</v>
          </cell>
          <cell r="H199">
            <v>41.334000000000003</v>
          </cell>
          <cell r="I199">
            <v>137.78</v>
          </cell>
          <cell r="J199">
            <v>179.114</v>
          </cell>
          <cell r="K199">
            <v>44.778500000000001</v>
          </cell>
          <cell r="L199">
            <v>51.667500000000004</v>
          </cell>
          <cell r="M199">
            <v>223.89250000000001</v>
          </cell>
        </row>
        <row r="200">
          <cell r="A200" t="str">
            <v>19.01.42</v>
          </cell>
          <cell r="B200" t="str">
            <v>Capacitor estático trifásico 20kVAR, Siemens</v>
          </cell>
          <cell r="C200" t="str">
            <v>un</v>
          </cell>
          <cell r="D200">
            <v>2</v>
          </cell>
          <cell r="E200">
            <v>90.618000000000009</v>
          </cell>
          <cell r="F200">
            <v>302.06</v>
          </cell>
          <cell r="G200">
            <v>392.678</v>
          </cell>
          <cell r="H200">
            <v>181.23600000000002</v>
          </cell>
          <cell r="I200">
            <v>604.12</v>
          </cell>
          <cell r="J200">
            <v>785.35599999999999</v>
          </cell>
          <cell r="K200">
            <v>196.339</v>
          </cell>
          <cell r="L200">
            <v>226.54500000000002</v>
          </cell>
          <cell r="M200">
            <v>981.69499999999994</v>
          </cell>
        </row>
        <row r="201">
          <cell r="A201" t="str">
            <v>19.01.43</v>
          </cell>
          <cell r="B201" t="str">
            <v>Barramento  1/2" x 1/16" de cobre eletrolítico</v>
          </cell>
          <cell r="C201" t="str">
            <v>m</v>
          </cell>
          <cell r="D201">
            <v>5</v>
          </cell>
          <cell r="E201">
            <v>5.9820000000000011</v>
          </cell>
          <cell r="F201">
            <v>19.940000000000001</v>
          </cell>
          <cell r="G201">
            <v>25.922000000000004</v>
          </cell>
          <cell r="H201">
            <v>29.910000000000004</v>
          </cell>
          <cell r="I201">
            <v>99.7</v>
          </cell>
          <cell r="J201">
            <v>129.61000000000001</v>
          </cell>
          <cell r="K201">
            <v>32.402500000000003</v>
          </cell>
          <cell r="L201">
            <v>37.387500000000003</v>
          </cell>
          <cell r="M201">
            <v>162.01250000000002</v>
          </cell>
        </row>
        <row r="202">
          <cell r="A202" t="str">
            <v>19.01.44</v>
          </cell>
          <cell r="B202" t="str">
            <v>Barramento 1" x 1/16" de cobre eletrolítico</v>
          </cell>
          <cell r="C202" t="str">
            <v>m</v>
          </cell>
          <cell r="D202">
            <v>2</v>
          </cell>
          <cell r="E202">
            <v>9.6300000000000026</v>
          </cell>
          <cell r="F202">
            <v>32.1</v>
          </cell>
          <cell r="G202">
            <v>41.730000000000004</v>
          </cell>
          <cell r="H202">
            <v>19.260000000000005</v>
          </cell>
          <cell r="I202">
            <v>64.2</v>
          </cell>
          <cell r="J202">
            <v>83.460000000000008</v>
          </cell>
          <cell r="K202">
            <v>20.865000000000002</v>
          </cell>
          <cell r="L202">
            <v>24.075000000000006</v>
          </cell>
          <cell r="M202">
            <v>104.32500000000002</v>
          </cell>
        </row>
        <row r="203">
          <cell r="A203" t="str">
            <v>19.01.45</v>
          </cell>
          <cell r="B203" t="str">
            <v>Barramento  3/4" x 1/16" de cobre eletrolítico</v>
          </cell>
          <cell r="C203" t="str">
            <v>m</v>
          </cell>
          <cell r="D203">
            <v>2</v>
          </cell>
          <cell r="E203">
            <v>4.4640000000000013</v>
          </cell>
          <cell r="F203">
            <v>14.88</v>
          </cell>
          <cell r="G203">
            <v>19.344000000000001</v>
          </cell>
          <cell r="H203">
            <v>8.9280000000000026</v>
          </cell>
          <cell r="I203">
            <v>29.76</v>
          </cell>
          <cell r="J203">
            <v>38.688000000000002</v>
          </cell>
          <cell r="K203">
            <v>9.6720000000000006</v>
          </cell>
          <cell r="L203">
            <v>11.160000000000004</v>
          </cell>
          <cell r="M203">
            <v>48.36</v>
          </cell>
        </row>
        <row r="204">
          <cell r="A204" t="str">
            <v>19.01.46</v>
          </cell>
          <cell r="B204" t="str">
            <v>Barramento 1" x 1/4" de cobre eletrolítico</v>
          </cell>
          <cell r="C204" t="str">
            <v>m</v>
          </cell>
          <cell r="D204">
            <v>2</v>
          </cell>
          <cell r="E204">
            <v>23.949000000000002</v>
          </cell>
          <cell r="F204">
            <v>79.83</v>
          </cell>
          <cell r="G204">
            <v>103.779</v>
          </cell>
          <cell r="H204">
            <v>47.898000000000003</v>
          </cell>
          <cell r="I204">
            <v>159.66</v>
          </cell>
          <cell r="J204">
            <v>207.55799999999999</v>
          </cell>
          <cell r="K204">
            <v>51.889499999999998</v>
          </cell>
          <cell r="L204">
            <v>59.872500000000002</v>
          </cell>
          <cell r="M204">
            <v>259.44749999999999</v>
          </cell>
        </row>
        <row r="205">
          <cell r="A205" t="str">
            <v>19.01.47</v>
          </cell>
          <cell r="B205" t="str">
            <v>Chave reversora U-3 100 A Semitrans ou similar (3 posições)</v>
          </cell>
          <cell r="C205" t="str">
            <v>un</v>
          </cell>
          <cell r="D205">
            <v>2</v>
          </cell>
          <cell r="E205">
            <v>86.868000000000009</v>
          </cell>
          <cell r="F205">
            <v>289.56</v>
          </cell>
          <cell r="G205">
            <v>376.428</v>
          </cell>
          <cell r="H205">
            <v>173.73600000000002</v>
          </cell>
          <cell r="I205">
            <v>579.12</v>
          </cell>
          <cell r="J205">
            <v>752.85599999999999</v>
          </cell>
          <cell r="K205">
            <v>188.214</v>
          </cell>
          <cell r="L205">
            <v>217.17000000000002</v>
          </cell>
          <cell r="M205">
            <v>941.06999999999994</v>
          </cell>
        </row>
        <row r="206">
          <cell r="A206" t="str">
            <v>19.01.48</v>
          </cell>
          <cell r="B206" t="str">
            <v>Regua de borne</v>
          </cell>
          <cell r="C206" t="str">
            <v>vb</v>
          </cell>
          <cell r="D206">
            <v>7</v>
          </cell>
          <cell r="E206">
            <v>12.000000000000002</v>
          </cell>
          <cell r="F206">
            <v>40</v>
          </cell>
          <cell r="G206">
            <v>52</v>
          </cell>
          <cell r="H206">
            <v>84.000000000000014</v>
          </cell>
          <cell r="I206">
            <v>280</v>
          </cell>
          <cell r="J206">
            <v>364</v>
          </cell>
          <cell r="K206">
            <v>91</v>
          </cell>
          <cell r="L206">
            <v>105.00000000000001</v>
          </cell>
          <cell r="M206">
            <v>455</v>
          </cell>
        </row>
        <row r="207">
          <cell r="A207" t="str">
            <v>19.01.49</v>
          </cell>
          <cell r="B207" t="str">
            <v>Cabo PP 3x2,5mm²</v>
          </cell>
          <cell r="C207" t="str">
            <v>m</v>
          </cell>
          <cell r="D207">
            <v>60</v>
          </cell>
          <cell r="E207">
            <v>1.3560000000000001</v>
          </cell>
          <cell r="F207">
            <v>4.5199999999999996</v>
          </cell>
          <cell r="G207">
            <v>5.8759999999999994</v>
          </cell>
          <cell r="H207">
            <v>81.36</v>
          </cell>
          <cell r="I207">
            <v>271.2</v>
          </cell>
          <cell r="J207">
            <v>352.56</v>
          </cell>
          <cell r="K207">
            <v>88.14</v>
          </cell>
          <cell r="L207">
            <v>101.7</v>
          </cell>
          <cell r="M207">
            <v>440.7</v>
          </cell>
        </row>
        <row r="208">
          <cell r="A208" t="str">
            <v>19.01.50</v>
          </cell>
          <cell r="B208" t="str">
            <v>Cabo flexível Pirelli, com isolamento 750 V # 2,5 mm²</v>
          </cell>
          <cell r="C208" t="str">
            <v>m</v>
          </cell>
          <cell r="D208">
            <v>2400</v>
          </cell>
          <cell r="E208">
            <v>0.47100000000000009</v>
          </cell>
          <cell r="F208">
            <v>1.57</v>
          </cell>
          <cell r="G208">
            <v>2.0410000000000004</v>
          </cell>
          <cell r="H208">
            <v>1130.4000000000001</v>
          </cell>
          <cell r="I208">
            <v>3768</v>
          </cell>
          <cell r="J208">
            <v>4898.3999999999996</v>
          </cell>
          <cell r="K208">
            <v>1224.5999999999999</v>
          </cell>
          <cell r="L208">
            <v>1413</v>
          </cell>
          <cell r="M208">
            <v>6123</v>
          </cell>
        </row>
        <row r="209">
          <cell r="A209" t="str">
            <v>19.01.51</v>
          </cell>
          <cell r="B209" t="str">
            <v>Cabo extra-flexível Pirelli, com isolamento 750 V # 1,5 mm²</v>
          </cell>
          <cell r="C209" t="str">
            <v>m</v>
          </cell>
          <cell r="D209">
            <v>200</v>
          </cell>
          <cell r="E209">
            <v>0.28200000000000003</v>
          </cell>
          <cell r="F209">
            <v>0.94</v>
          </cell>
          <cell r="G209">
            <v>1.222</v>
          </cell>
          <cell r="H209">
            <v>56.400000000000006</v>
          </cell>
          <cell r="I209">
            <v>188</v>
          </cell>
          <cell r="J209">
            <v>244.4</v>
          </cell>
          <cell r="K209">
            <v>61.1</v>
          </cell>
          <cell r="L209">
            <v>70.5</v>
          </cell>
          <cell r="M209">
            <v>305.5</v>
          </cell>
        </row>
        <row r="210">
          <cell r="A210" t="str">
            <v>19.01.52</v>
          </cell>
          <cell r="B210" t="str">
            <v>Cabo extra-flexível paralelo polarizado vermelho (positivo) e preto (negativo) Pirelli, com isolamento 750 V # 1,5 mm²</v>
          </cell>
          <cell r="C210" t="str">
            <v>m</v>
          </cell>
          <cell r="D210">
            <v>100</v>
          </cell>
          <cell r="E210">
            <v>0.90600000000000014</v>
          </cell>
          <cell r="F210">
            <v>3.02</v>
          </cell>
          <cell r="G210">
            <v>3.9260000000000002</v>
          </cell>
          <cell r="H210">
            <v>90.600000000000009</v>
          </cell>
          <cell r="I210">
            <v>302</v>
          </cell>
          <cell r="J210">
            <v>392.6</v>
          </cell>
          <cell r="K210">
            <v>98.15</v>
          </cell>
          <cell r="L210">
            <v>113.25000000000001</v>
          </cell>
          <cell r="M210">
            <v>490.75</v>
          </cell>
        </row>
        <row r="211">
          <cell r="A211" t="str">
            <v>19.01.53</v>
          </cell>
          <cell r="B211" t="str">
            <v>Cabo flexível Pirelli ou Siemens, com isolamento 750 V # 4,0 mm²</v>
          </cell>
          <cell r="C211" t="str">
            <v>m</v>
          </cell>
          <cell r="D211">
            <v>350</v>
          </cell>
          <cell r="E211">
            <v>0.56400000000000006</v>
          </cell>
          <cell r="F211">
            <v>1.88</v>
          </cell>
          <cell r="G211">
            <v>2.444</v>
          </cell>
          <cell r="H211">
            <v>197.40000000000003</v>
          </cell>
          <cell r="I211">
            <v>658</v>
          </cell>
          <cell r="J211">
            <v>855.40000000000009</v>
          </cell>
          <cell r="K211">
            <v>213.85000000000002</v>
          </cell>
          <cell r="L211">
            <v>246.75000000000006</v>
          </cell>
          <cell r="M211">
            <v>1069.25</v>
          </cell>
        </row>
        <row r="212">
          <cell r="A212" t="str">
            <v>19.01.54</v>
          </cell>
          <cell r="B212" t="str">
            <v>Cabo Pirastic antiflan Pirelli ou Siemens, com isolamento 750 V de 16mm²</v>
          </cell>
          <cell r="C212" t="str">
            <v>m</v>
          </cell>
          <cell r="D212">
            <v>150</v>
          </cell>
          <cell r="E212">
            <v>2.0730000000000004</v>
          </cell>
          <cell r="F212">
            <v>6.91</v>
          </cell>
          <cell r="G212">
            <v>8.9830000000000005</v>
          </cell>
          <cell r="H212">
            <v>310.95000000000005</v>
          </cell>
          <cell r="I212">
            <v>1036.5</v>
          </cell>
          <cell r="J212">
            <v>1347.45</v>
          </cell>
          <cell r="K212">
            <v>336.86250000000001</v>
          </cell>
          <cell r="L212">
            <v>388.68750000000006</v>
          </cell>
          <cell r="M212">
            <v>1684.3125</v>
          </cell>
        </row>
        <row r="213">
          <cell r="A213" t="str">
            <v>19.01.55</v>
          </cell>
          <cell r="B213" t="str">
            <v>Cabo Pirastic antiflan Pirelli ou Siemens, com isolamento 750 V de 25mm²</v>
          </cell>
          <cell r="C213" t="str">
            <v>m</v>
          </cell>
          <cell r="D213">
            <v>230</v>
          </cell>
          <cell r="E213">
            <v>3.2400000000000007</v>
          </cell>
          <cell r="F213">
            <v>10.8</v>
          </cell>
          <cell r="G213">
            <v>14.040000000000001</v>
          </cell>
          <cell r="H213">
            <v>745.20000000000016</v>
          </cell>
          <cell r="I213">
            <v>2484</v>
          </cell>
          <cell r="J213">
            <v>3229.2000000000003</v>
          </cell>
          <cell r="K213">
            <v>807.30000000000007</v>
          </cell>
          <cell r="L213">
            <v>931.50000000000023</v>
          </cell>
          <cell r="M213">
            <v>4036.5000000000005</v>
          </cell>
        </row>
        <row r="214">
          <cell r="A214" t="str">
            <v>19.01.56</v>
          </cell>
          <cell r="B214" t="str">
            <v>Cabo Pirastic antiflan Pirelli ou Siemens, com isolamento 0,6/1kV de 35mm²</v>
          </cell>
          <cell r="C214" t="str">
            <v>m</v>
          </cell>
          <cell r="D214">
            <v>65</v>
          </cell>
          <cell r="E214">
            <v>4.2960000000000012</v>
          </cell>
          <cell r="F214">
            <v>14.32</v>
          </cell>
          <cell r="G214">
            <v>18.616</v>
          </cell>
          <cell r="H214">
            <v>279.24000000000007</v>
          </cell>
          <cell r="I214">
            <v>930.80000000000007</v>
          </cell>
          <cell r="J214">
            <v>1210.0400000000002</v>
          </cell>
          <cell r="K214">
            <v>302.51000000000005</v>
          </cell>
          <cell r="L214">
            <v>349.05000000000007</v>
          </cell>
          <cell r="M214">
            <v>1512.5500000000002</v>
          </cell>
        </row>
        <row r="215">
          <cell r="A215" t="str">
            <v>19.01.57</v>
          </cell>
          <cell r="B215" t="str">
            <v>Cabo Pirastic antiflan Pirelli ou Siemens, com isolamento 0,6/1kV de 70,0mm²</v>
          </cell>
          <cell r="C215" t="str">
            <v>m</v>
          </cell>
          <cell r="D215">
            <v>50</v>
          </cell>
          <cell r="E215">
            <v>8.5170000000000012</v>
          </cell>
          <cell r="F215">
            <v>28.39</v>
          </cell>
          <cell r="G215">
            <v>36.907000000000004</v>
          </cell>
          <cell r="H215">
            <v>425.85000000000008</v>
          </cell>
          <cell r="I215">
            <v>1419.5</v>
          </cell>
          <cell r="J215">
            <v>1845.3500000000001</v>
          </cell>
          <cell r="K215">
            <v>461.33750000000003</v>
          </cell>
          <cell r="L215">
            <v>532.31250000000011</v>
          </cell>
          <cell r="M215">
            <v>2306.6875</v>
          </cell>
        </row>
        <row r="216">
          <cell r="A216" t="str">
            <v>19.01.58</v>
          </cell>
          <cell r="B216" t="str">
            <v>Cabo Pirastic antiflan Pirelli ou Siemens, com isolamento 0,6/1kV de 95mm²</v>
          </cell>
          <cell r="C216" t="str">
            <v>m</v>
          </cell>
          <cell r="D216">
            <v>15</v>
          </cell>
          <cell r="E216">
            <v>13.098000000000001</v>
          </cell>
          <cell r="F216">
            <v>43.66</v>
          </cell>
          <cell r="G216">
            <v>56.757999999999996</v>
          </cell>
          <cell r="H216">
            <v>196.47</v>
          </cell>
          <cell r="I216">
            <v>654.9</v>
          </cell>
          <cell r="J216">
            <v>851.37</v>
          </cell>
          <cell r="K216">
            <v>212.8425</v>
          </cell>
          <cell r="L216">
            <v>245.58750000000001</v>
          </cell>
          <cell r="M216">
            <v>1064.2125000000001</v>
          </cell>
        </row>
        <row r="217">
          <cell r="A217" t="str">
            <v>19.01.59</v>
          </cell>
          <cell r="B217" t="str">
            <v>Cabo Pirastic antiflan Pirelli ou Siemens, com isolamento 0,6/1kV de 185mm²</v>
          </cell>
          <cell r="C217" t="str">
            <v>m</v>
          </cell>
          <cell r="D217">
            <v>50</v>
          </cell>
          <cell r="E217">
            <v>23.556000000000001</v>
          </cell>
          <cell r="F217">
            <v>78.52</v>
          </cell>
          <cell r="G217">
            <v>102.07599999999999</v>
          </cell>
          <cell r="H217">
            <v>1177.8</v>
          </cell>
          <cell r="I217">
            <v>3926</v>
          </cell>
          <cell r="J217">
            <v>5103.8</v>
          </cell>
          <cell r="K217">
            <v>1275.95</v>
          </cell>
          <cell r="L217">
            <v>1472.25</v>
          </cell>
          <cell r="M217">
            <v>6379.75</v>
          </cell>
        </row>
        <row r="218">
          <cell r="A218" t="str">
            <v>19.01.60</v>
          </cell>
          <cell r="B218" t="str">
            <v>Etiquetas de identificação em impressora térmica</v>
          </cell>
          <cell r="C218" t="str">
            <v>vb</v>
          </cell>
          <cell r="D218">
            <v>1</v>
          </cell>
          <cell r="E218">
            <v>60.000000000000007</v>
          </cell>
          <cell r="F218">
            <v>200</v>
          </cell>
          <cell r="G218">
            <v>260</v>
          </cell>
          <cell r="H218">
            <v>60.000000000000007</v>
          </cell>
          <cell r="I218">
            <v>200</v>
          </cell>
          <cell r="J218">
            <v>260</v>
          </cell>
          <cell r="K218">
            <v>65</v>
          </cell>
          <cell r="L218">
            <v>75.000000000000014</v>
          </cell>
          <cell r="M218">
            <v>325</v>
          </cell>
        </row>
        <row r="219">
          <cell r="A219" t="str">
            <v>19.01.61</v>
          </cell>
          <cell r="B219" t="str">
            <v>Etiquetas de identificação em acrílico para os quadros (10x5cm, E=4mm)</v>
          </cell>
          <cell r="C219" t="str">
            <v>un</v>
          </cell>
          <cell r="D219">
            <v>10</v>
          </cell>
          <cell r="E219">
            <v>6.7500000000000009</v>
          </cell>
          <cell r="F219">
            <v>22.5</v>
          </cell>
          <cell r="G219">
            <v>29.25</v>
          </cell>
          <cell r="H219">
            <v>67.500000000000014</v>
          </cell>
          <cell r="I219">
            <v>225</v>
          </cell>
          <cell r="J219">
            <v>292.5</v>
          </cell>
          <cell r="K219">
            <v>73.125</v>
          </cell>
          <cell r="L219">
            <v>84.375000000000014</v>
          </cell>
          <cell r="M219">
            <v>365.625</v>
          </cell>
        </row>
        <row r="220">
          <cell r="A220" t="str">
            <v>19.01.62</v>
          </cell>
          <cell r="B220" t="str">
            <v>Anilha de identificação</v>
          </cell>
          <cell r="C220" t="str">
            <v>vb</v>
          </cell>
          <cell r="D220">
            <v>1</v>
          </cell>
          <cell r="E220">
            <v>27.000000000000004</v>
          </cell>
          <cell r="F220">
            <v>90</v>
          </cell>
          <cell r="G220">
            <v>117</v>
          </cell>
          <cell r="H220">
            <v>27.000000000000004</v>
          </cell>
          <cell r="I220">
            <v>90</v>
          </cell>
          <cell r="J220">
            <v>117</v>
          </cell>
          <cell r="K220">
            <v>29.25</v>
          </cell>
          <cell r="L220">
            <v>33.750000000000007</v>
          </cell>
          <cell r="M220">
            <v>146.25</v>
          </cell>
        </row>
        <row r="221">
          <cell r="A221" t="str">
            <v>19.01.63</v>
          </cell>
          <cell r="B221" t="str">
            <v>Fita isolante de 20 m</v>
          </cell>
          <cell r="C221" t="str">
            <v>vb</v>
          </cell>
          <cell r="D221">
            <v>1</v>
          </cell>
          <cell r="E221">
            <v>75.000000000000014</v>
          </cell>
          <cell r="F221">
            <v>250</v>
          </cell>
          <cell r="G221">
            <v>325</v>
          </cell>
          <cell r="H221">
            <v>75.000000000000014</v>
          </cell>
          <cell r="I221">
            <v>250</v>
          </cell>
          <cell r="J221">
            <v>325</v>
          </cell>
          <cell r="K221">
            <v>81.25</v>
          </cell>
          <cell r="L221">
            <v>93.750000000000014</v>
          </cell>
          <cell r="M221">
            <v>406.25</v>
          </cell>
        </row>
        <row r="222">
          <cell r="A222" t="str">
            <v>19.01.64</v>
          </cell>
          <cell r="B222" t="str">
            <v xml:space="preserve">Conexões e acessórios </v>
          </cell>
          <cell r="C222" t="str">
            <v>vb</v>
          </cell>
          <cell r="D222">
            <v>1</v>
          </cell>
          <cell r="E222">
            <v>200.19212775000008</v>
          </cell>
          <cell r="F222">
            <v>667.30709250000018</v>
          </cell>
          <cell r="G222">
            <v>867.49922025000023</v>
          </cell>
          <cell r="H222">
            <v>200.19212775000008</v>
          </cell>
          <cell r="I222">
            <v>667.30709250000018</v>
          </cell>
          <cell r="J222">
            <v>867.49922025000023</v>
          </cell>
          <cell r="K222">
            <v>216.87480506250006</v>
          </cell>
          <cell r="L222">
            <v>250.2401596875001</v>
          </cell>
          <cell r="M222">
            <v>1084.3740253125002</v>
          </cell>
        </row>
        <row r="224">
          <cell r="A224" t="str">
            <v>19.02</v>
          </cell>
          <cell r="B224" t="str">
            <v>Iluminação</v>
          </cell>
          <cell r="H224">
            <v>282.15127500000006</v>
          </cell>
          <cell r="I224">
            <v>940.50425000000007</v>
          </cell>
          <cell r="J224">
            <v>1222.6555250000001</v>
          </cell>
          <cell r="K224">
            <v>305.66388125000003</v>
          </cell>
          <cell r="L224">
            <v>352.68909375000004</v>
          </cell>
          <cell r="M224">
            <v>1528.3194062500002</v>
          </cell>
        </row>
        <row r="225">
          <cell r="A225" t="str">
            <v>19.02.01</v>
          </cell>
          <cell r="B225" t="str">
            <v>Conjunto completo para iluminação das carenagens</v>
          </cell>
          <cell r="C225" t="str">
            <v>un</v>
          </cell>
          <cell r="D225">
            <v>8</v>
          </cell>
          <cell r="E225">
            <v>22.500000000000004</v>
          </cell>
          <cell r="F225">
            <v>75</v>
          </cell>
          <cell r="G225">
            <v>97.5</v>
          </cell>
          <cell r="H225">
            <v>180.00000000000003</v>
          </cell>
          <cell r="I225">
            <v>600</v>
          </cell>
          <cell r="J225">
            <v>780</v>
          </cell>
          <cell r="K225">
            <v>195</v>
          </cell>
          <cell r="L225">
            <v>225.00000000000003</v>
          </cell>
          <cell r="M225">
            <v>975</v>
          </cell>
        </row>
        <row r="226">
          <cell r="A226" t="str">
            <v>19.02.02</v>
          </cell>
          <cell r="B226" t="str">
            <v>Conjunto composto de um plug e uma tomada 2P+T universal para ligação das luminárias e sinalização de emergência</v>
          </cell>
          <cell r="C226" t="str">
            <v>un</v>
          </cell>
          <cell r="D226">
            <v>8</v>
          </cell>
          <cell r="E226">
            <v>4.7700000000000005</v>
          </cell>
          <cell r="F226">
            <v>15.9</v>
          </cell>
          <cell r="G226">
            <v>20.67</v>
          </cell>
          <cell r="H226">
            <v>38.160000000000004</v>
          </cell>
          <cell r="I226">
            <v>127.2</v>
          </cell>
          <cell r="J226">
            <v>165.36</v>
          </cell>
          <cell r="K226">
            <v>41.34</v>
          </cell>
          <cell r="L226">
            <v>47.7</v>
          </cell>
          <cell r="M226">
            <v>206.70000000000002</v>
          </cell>
        </row>
        <row r="227">
          <cell r="A227" t="str">
            <v>19.02.03</v>
          </cell>
          <cell r="B227" t="str">
            <v>Tomada monofásica (2P+T Universal) para iluminação das carenagens, Linha comercial Siemens ou similar</v>
          </cell>
          <cell r="C227" t="str">
            <v>un</v>
          </cell>
          <cell r="D227">
            <v>8</v>
          </cell>
          <cell r="E227">
            <v>2.2500000000000004</v>
          </cell>
          <cell r="F227">
            <v>7.5</v>
          </cell>
          <cell r="G227">
            <v>9.75</v>
          </cell>
          <cell r="H227">
            <v>18.000000000000004</v>
          </cell>
          <cell r="I227">
            <v>60</v>
          </cell>
          <cell r="J227">
            <v>78</v>
          </cell>
          <cell r="K227">
            <v>19.5</v>
          </cell>
          <cell r="L227">
            <v>22.500000000000004</v>
          </cell>
          <cell r="M227">
            <v>97.5</v>
          </cell>
        </row>
        <row r="228">
          <cell r="A228" t="str">
            <v>19.02.04</v>
          </cell>
          <cell r="B228" t="str">
            <v>Cabo flexível Pirelli ou Siemens, com isolamento 750 V # 2,5 mm²</v>
          </cell>
          <cell r="C228" t="str">
            <v>m</v>
          </cell>
          <cell r="D228">
            <v>50</v>
          </cell>
          <cell r="E228">
            <v>0.47100000000000009</v>
          </cell>
          <cell r="F228">
            <v>1.57</v>
          </cell>
          <cell r="G228">
            <v>2.0410000000000004</v>
          </cell>
          <cell r="H228">
            <v>23.550000000000004</v>
          </cell>
          <cell r="I228">
            <v>78.5</v>
          </cell>
          <cell r="J228">
            <v>102.05000000000001</v>
          </cell>
          <cell r="K228">
            <v>25.512500000000003</v>
          </cell>
          <cell r="L228">
            <v>29.437500000000007</v>
          </cell>
          <cell r="M228">
            <v>127.56250000000001</v>
          </cell>
        </row>
        <row r="229">
          <cell r="A229" t="str">
            <v>19.02.05</v>
          </cell>
          <cell r="B229" t="str">
            <v>Cabo PP 3#2,5mm</v>
          </cell>
          <cell r="C229" t="str">
            <v>m</v>
          </cell>
          <cell r="D229">
            <v>10</v>
          </cell>
          <cell r="E229">
            <v>1.3560000000000001</v>
          </cell>
          <cell r="F229">
            <v>4.5199999999999996</v>
          </cell>
          <cell r="G229">
            <v>5.8759999999999994</v>
          </cell>
          <cell r="H229">
            <v>13.56</v>
          </cell>
          <cell r="I229">
            <v>45.199999999999996</v>
          </cell>
          <cell r="J229">
            <v>58.76</v>
          </cell>
          <cell r="K229">
            <v>14.69</v>
          </cell>
          <cell r="L229">
            <v>16.95</v>
          </cell>
          <cell r="M229">
            <v>73.45</v>
          </cell>
        </row>
        <row r="230">
          <cell r="A230" t="str">
            <v>19.02.06</v>
          </cell>
          <cell r="B230" t="str">
            <v xml:space="preserve">Conexões, acessórios e fita isolante </v>
          </cell>
          <cell r="C230" t="str">
            <v>vb</v>
          </cell>
          <cell r="D230">
            <v>1</v>
          </cell>
          <cell r="E230">
            <v>8.8812750000000023</v>
          </cell>
          <cell r="F230">
            <v>29.604250000000004</v>
          </cell>
          <cell r="G230">
            <v>38.48552500000001</v>
          </cell>
          <cell r="H230">
            <v>8.8812750000000023</v>
          </cell>
          <cell r="I230">
            <v>29.604250000000004</v>
          </cell>
          <cell r="J230">
            <v>38.48552500000001</v>
          </cell>
          <cell r="K230">
            <v>9.6213812500000024</v>
          </cell>
          <cell r="L230">
            <v>11.101593750000003</v>
          </cell>
          <cell r="M230">
            <v>48.106906250000009</v>
          </cell>
        </row>
        <row r="232">
          <cell r="A232" t="str">
            <v>19.03</v>
          </cell>
          <cell r="B232" t="str">
            <v>Instalações de Cabeamento Estruturado</v>
          </cell>
          <cell r="H232">
            <v>4367.6549999999997</v>
          </cell>
          <cell r="I232">
            <v>12430.65</v>
          </cell>
          <cell r="J232">
            <v>16798.305</v>
          </cell>
          <cell r="K232">
            <v>4199.5762500000001</v>
          </cell>
          <cell r="L232">
            <v>5459.5687500000004</v>
          </cell>
          <cell r="M232">
            <v>20997.881249999999</v>
          </cell>
        </row>
        <row r="233">
          <cell r="A233" t="str">
            <v>19.03.01</v>
          </cell>
          <cell r="B233" t="str">
            <v xml:space="preserve">Fornecimento de acessórios e montagem do DG-CPCT 80x80x20cm </v>
          </cell>
          <cell r="C233" t="str">
            <v>un</v>
          </cell>
          <cell r="D233">
            <v>1</v>
          </cell>
          <cell r="E233">
            <v>22.500000000000004</v>
          </cell>
          <cell r="F233">
            <v>75</v>
          </cell>
          <cell r="G233">
            <v>97.5</v>
          </cell>
          <cell r="H233">
            <v>22.500000000000004</v>
          </cell>
          <cell r="I233">
            <v>75</v>
          </cell>
          <cell r="J233">
            <v>97.5</v>
          </cell>
          <cell r="K233">
            <v>24.375</v>
          </cell>
          <cell r="L233">
            <v>28.125000000000004</v>
          </cell>
          <cell r="M233">
            <v>121.875</v>
          </cell>
        </row>
        <row r="234">
          <cell r="A234" t="str">
            <v>19.03.02</v>
          </cell>
          <cell r="B234" t="str">
            <v>Bloco BER 10 pares</v>
          </cell>
          <cell r="C234" t="str">
            <v>un</v>
          </cell>
          <cell r="D234">
            <v>3</v>
          </cell>
          <cell r="E234">
            <v>2.1800000000000002</v>
          </cell>
          <cell r="F234">
            <v>7.27</v>
          </cell>
          <cell r="G234">
            <v>9.4499999999999993</v>
          </cell>
          <cell r="H234">
            <v>6.5400000000000009</v>
          </cell>
          <cell r="I234">
            <v>21.81</v>
          </cell>
          <cell r="J234">
            <v>28.35</v>
          </cell>
          <cell r="K234">
            <v>7.0875000000000004</v>
          </cell>
          <cell r="L234">
            <v>8.1750000000000007</v>
          </cell>
          <cell r="M234">
            <v>35.4375</v>
          </cell>
        </row>
        <row r="235">
          <cell r="A235" t="str">
            <v>19.03.03</v>
          </cell>
          <cell r="B235" t="str">
            <v>Bloco COOK 10 pares c/ 10 MP-M</v>
          </cell>
          <cell r="C235" t="str">
            <v>un</v>
          </cell>
          <cell r="D235">
            <v>3</v>
          </cell>
          <cell r="E235">
            <v>3.27</v>
          </cell>
          <cell r="F235">
            <v>20</v>
          </cell>
          <cell r="G235">
            <v>23.27</v>
          </cell>
          <cell r="H235">
            <v>9.81</v>
          </cell>
          <cell r="I235">
            <v>60</v>
          </cell>
          <cell r="J235">
            <v>69.81</v>
          </cell>
          <cell r="K235">
            <v>17.452500000000001</v>
          </cell>
          <cell r="L235">
            <v>12.262500000000001</v>
          </cell>
          <cell r="M235">
            <v>87.262500000000003</v>
          </cell>
        </row>
        <row r="236">
          <cell r="A236" t="str">
            <v>19.03.04</v>
          </cell>
          <cell r="B236" t="str">
            <v xml:space="preserve">Aneis guia </v>
          </cell>
          <cell r="C236" t="str">
            <v>un</v>
          </cell>
          <cell r="D236">
            <v>8</v>
          </cell>
          <cell r="E236">
            <v>0.11</v>
          </cell>
          <cell r="F236">
            <v>1</v>
          </cell>
          <cell r="G236">
            <v>1.1100000000000001</v>
          </cell>
          <cell r="H236">
            <v>0.88</v>
          </cell>
          <cell r="I236">
            <v>8</v>
          </cell>
          <cell r="J236">
            <v>8.8800000000000008</v>
          </cell>
          <cell r="K236">
            <v>2.2200000000000002</v>
          </cell>
          <cell r="L236">
            <v>1.1000000000000001</v>
          </cell>
          <cell r="M236">
            <v>11.100000000000001</v>
          </cell>
        </row>
        <row r="237">
          <cell r="A237" t="str">
            <v>19.03.05</v>
          </cell>
          <cell r="B237" t="str">
            <v>Tampa p/ uma tomada RJ-45 p/ caixa 10x5x5cm linha comercial da siemens</v>
          </cell>
          <cell r="C237" t="str">
            <v>un</v>
          </cell>
          <cell r="D237">
            <v>73</v>
          </cell>
          <cell r="E237">
            <v>1.8600000000000003</v>
          </cell>
          <cell r="F237">
            <v>6.2</v>
          </cell>
          <cell r="G237">
            <v>8.06</v>
          </cell>
          <cell r="H237">
            <v>135.78000000000003</v>
          </cell>
          <cell r="I237">
            <v>452.6</v>
          </cell>
          <cell r="J237">
            <v>588.38000000000011</v>
          </cell>
          <cell r="K237">
            <v>147.09500000000003</v>
          </cell>
          <cell r="L237">
            <v>169.72500000000002</v>
          </cell>
          <cell r="M237">
            <v>735.47500000000014</v>
          </cell>
        </row>
        <row r="238">
          <cell r="A238" t="str">
            <v>19.03.06</v>
          </cell>
          <cell r="B238" t="str">
            <v>Tampa p/ duas tomadas RJ-45 p/ caixa 10x10x5cm linha comercial da siemens</v>
          </cell>
          <cell r="C238" t="str">
            <v>un</v>
          </cell>
          <cell r="D238">
            <v>10</v>
          </cell>
          <cell r="E238">
            <v>2.9400000000000004</v>
          </cell>
          <cell r="F238">
            <v>8.4</v>
          </cell>
          <cell r="G238">
            <v>11.34</v>
          </cell>
          <cell r="H238">
            <v>29.400000000000006</v>
          </cell>
          <cell r="I238">
            <v>84</v>
          </cell>
          <cell r="J238">
            <v>113.4</v>
          </cell>
          <cell r="K238">
            <v>28.35</v>
          </cell>
          <cell r="L238">
            <v>36.750000000000007</v>
          </cell>
          <cell r="M238">
            <v>141.75</v>
          </cell>
        </row>
        <row r="239">
          <cell r="A239" t="str">
            <v>19.03.07</v>
          </cell>
          <cell r="B239" t="str">
            <v>Tampa cega p/ caixa 10x10x5cm linha comercial da siemens</v>
          </cell>
          <cell r="C239" t="str">
            <v>un</v>
          </cell>
          <cell r="D239">
            <v>33</v>
          </cell>
          <cell r="E239">
            <v>0.80500000000000005</v>
          </cell>
          <cell r="F239">
            <v>2.2999999999999998</v>
          </cell>
          <cell r="G239">
            <v>3.105</v>
          </cell>
          <cell r="H239">
            <v>26.565000000000001</v>
          </cell>
          <cell r="I239">
            <v>75.899999999999991</v>
          </cell>
          <cell r="J239">
            <v>102.46499999999999</v>
          </cell>
          <cell r="K239">
            <v>25.616249999999997</v>
          </cell>
          <cell r="L239">
            <v>33.206250000000004</v>
          </cell>
          <cell r="M239">
            <v>128.08124999999998</v>
          </cell>
        </row>
        <row r="240">
          <cell r="A240" t="str">
            <v>19.03.08</v>
          </cell>
          <cell r="B240" t="str">
            <v>Tampa para caixa tipo condulet em aluminio para duas tomadas RJ-45 fêmea</v>
          </cell>
          <cell r="C240" t="str">
            <v>un</v>
          </cell>
          <cell r="D240">
            <v>8</v>
          </cell>
          <cell r="E240">
            <v>1.4</v>
          </cell>
          <cell r="F240">
            <v>4</v>
          </cell>
          <cell r="G240">
            <v>5.4</v>
          </cell>
          <cell r="H240">
            <v>11.2</v>
          </cell>
          <cell r="I240">
            <v>32</v>
          </cell>
          <cell r="J240">
            <v>43.2</v>
          </cell>
          <cell r="K240">
            <v>10.8</v>
          </cell>
          <cell r="L240">
            <v>14</v>
          </cell>
          <cell r="M240">
            <v>54</v>
          </cell>
        </row>
        <row r="241">
          <cell r="A241" t="str">
            <v>19.03.09</v>
          </cell>
          <cell r="B241" t="str">
            <v>Cabo CI  50 5P</v>
          </cell>
          <cell r="C241" t="str">
            <v>m</v>
          </cell>
          <cell r="D241">
            <v>7</v>
          </cell>
          <cell r="E241">
            <v>0.36000000000000004</v>
          </cell>
          <cell r="F241">
            <v>1.2</v>
          </cell>
          <cell r="G241">
            <v>1.56</v>
          </cell>
          <cell r="H241">
            <v>2.5200000000000005</v>
          </cell>
          <cell r="I241">
            <v>8.4</v>
          </cell>
          <cell r="J241">
            <v>10.920000000000002</v>
          </cell>
          <cell r="K241">
            <v>2.7300000000000004</v>
          </cell>
          <cell r="L241">
            <v>3.1500000000000004</v>
          </cell>
          <cell r="M241">
            <v>13.650000000000002</v>
          </cell>
        </row>
        <row r="242">
          <cell r="A242" t="str">
            <v>19.03.10</v>
          </cell>
          <cell r="B242" t="str">
            <v>Cabo CI  50 20P</v>
          </cell>
          <cell r="C242" t="str">
            <v>m</v>
          </cell>
          <cell r="D242">
            <v>10</v>
          </cell>
          <cell r="E242">
            <v>1.35</v>
          </cell>
          <cell r="F242">
            <v>4.5</v>
          </cell>
          <cell r="G242">
            <v>5.85</v>
          </cell>
          <cell r="H242">
            <v>13.5</v>
          </cell>
          <cell r="I242">
            <v>45</v>
          </cell>
          <cell r="J242">
            <v>58.5</v>
          </cell>
          <cell r="K242">
            <v>14.625</v>
          </cell>
          <cell r="L242">
            <v>16.875</v>
          </cell>
          <cell r="M242">
            <v>73.125</v>
          </cell>
        </row>
        <row r="243">
          <cell r="A243" t="str">
            <v>19.03.11</v>
          </cell>
          <cell r="B243" t="str">
            <v>Cabo CI  50 30P</v>
          </cell>
          <cell r="C243" t="str">
            <v>m</v>
          </cell>
          <cell r="D243">
            <v>5</v>
          </cell>
          <cell r="E243">
            <v>2.1900000000000004</v>
          </cell>
          <cell r="F243">
            <v>7.3</v>
          </cell>
          <cell r="G243">
            <v>9.49</v>
          </cell>
          <cell r="H243">
            <v>10.950000000000003</v>
          </cell>
          <cell r="I243">
            <v>36.5</v>
          </cell>
          <cell r="J243">
            <v>47.45</v>
          </cell>
          <cell r="K243">
            <v>11.862500000000001</v>
          </cell>
          <cell r="L243">
            <v>13.687500000000004</v>
          </cell>
          <cell r="M243">
            <v>59.3125</v>
          </cell>
        </row>
        <row r="244">
          <cell r="A244" t="str">
            <v>19.03.12</v>
          </cell>
          <cell r="B244" t="str">
            <v>Cabo CTP APL 50 30P</v>
          </cell>
          <cell r="C244" t="str">
            <v>m</v>
          </cell>
          <cell r="D244">
            <v>40</v>
          </cell>
          <cell r="E244">
            <v>2.3625000000000003</v>
          </cell>
          <cell r="F244">
            <v>6.75</v>
          </cell>
          <cell r="G244">
            <v>9.1125000000000007</v>
          </cell>
          <cell r="H244">
            <v>94.500000000000014</v>
          </cell>
          <cell r="I244">
            <v>270</v>
          </cell>
          <cell r="J244">
            <v>364.5</v>
          </cell>
          <cell r="K244">
            <v>91.125</v>
          </cell>
          <cell r="L244">
            <v>118.12500000000001</v>
          </cell>
          <cell r="M244">
            <v>455.625</v>
          </cell>
        </row>
        <row r="245">
          <cell r="A245" t="str">
            <v>19.03.13</v>
          </cell>
          <cell r="B245" t="str">
            <v>Cabo de cobre nú #16mm²</v>
          </cell>
          <cell r="C245" t="str">
            <v>m</v>
          </cell>
          <cell r="D245">
            <v>100</v>
          </cell>
          <cell r="E245">
            <v>2.0300000000000002</v>
          </cell>
          <cell r="F245">
            <v>5.8</v>
          </cell>
          <cell r="G245">
            <v>7.83</v>
          </cell>
          <cell r="H245">
            <v>203.00000000000003</v>
          </cell>
          <cell r="I245">
            <v>580</v>
          </cell>
          <cell r="J245">
            <v>783</v>
          </cell>
          <cell r="K245">
            <v>195.75</v>
          </cell>
          <cell r="L245">
            <v>253.75000000000003</v>
          </cell>
          <cell r="M245">
            <v>978.75</v>
          </cell>
        </row>
        <row r="246">
          <cell r="A246" t="str">
            <v>19.03.14</v>
          </cell>
          <cell r="B246" t="str">
            <v>Tomada lógica c/ 1 conector RJ-45 Fêmea cat. 5E</v>
          </cell>
          <cell r="C246" t="str">
            <v>un</v>
          </cell>
          <cell r="D246">
            <v>95</v>
          </cell>
          <cell r="E246">
            <v>3.5</v>
          </cell>
          <cell r="F246">
            <v>9.8000000000000007</v>
          </cell>
          <cell r="G246">
            <v>13.3</v>
          </cell>
          <cell r="H246">
            <v>332.5</v>
          </cell>
          <cell r="I246">
            <v>931.00000000000011</v>
          </cell>
          <cell r="J246">
            <v>1263.5</v>
          </cell>
          <cell r="K246">
            <v>315.875</v>
          </cell>
          <cell r="L246">
            <v>415.625</v>
          </cell>
          <cell r="M246">
            <v>1579.375</v>
          </cell>
        </row>
        <row r="247">
          <cell r="A247" t="str">
            <v>19.03.15</v>
          </cell>
          <cell r="B247" t="str">
            <v>Cabo UTP 4 pares #24 AWG Cat. 5E</v>
          </cell>
          <cell r="C247" t="str">
            <v>m</v>
          </cell>
          <cell r="D247">
            <v>2200</v>
          </cell>
          <cell r="E247">
            <v>0.45</v>
          </cell>
          <cell r="F247">
            <v>1.08</v>
          </cell>
          <cell r="G247">
            <v>1.53</v>
          </cell>
          <cell r="H247">
            <v>990</v>
          </cell>
          <cell r="I247">
            <v>2376</v>
          </cell>
          <cell r="J247">
            <v>3366</v>
          </cell>
          <cell r="K247">
            <v>841.5</v>
          </cell>
          <cell r="L247">
            <v>1237.5</v>
          </cell>
          <cell r="M247">
            <v>4207.5</v>
          </cell>
        </row>
        <row r="248">
          <cell r="A248" t="str">
            <v>19.03.18</v>
          </cell>
          <cell r="B248" t="str">
            <v>Path cord de 1,5 m com conector macho rígido RJ-45/RJ-45 com capa de proteção e certificação, p/ telefônia na cor verde</v>
          </cell>
          <cell r="C248" t="str">
            <v>un</v>
          </cell>
          <cell r="D248">
            <v>38</v>
          </cell>
          <cell r="E248">
            <v>1.35</v>
          </cell>
          <cell r="F248">
            <v>5</v>
          </cell>
          <cell r="G248">
            <v>6.35</v>
          </cell>
          <cell r="H248">
            <v>51.300000000000004</v>
          </cell>
          <cell r="I248">
            <v>190</v>
          </cell>
          <cell r="J248">
            <v>241.3</v>
          </cell>
          <cell r="K248">
            <v>60.325000000000003</v>
          </cell>
          <cell r="L248">
            <v>64.125</v>
          </cell>
          <cell r="M248">
            <v>301.625</v>
          </cell>
        </row>
        <row r="249">
          <cell r="A249" t="str">
            <v>19.03.19</v>
          </cell>
          <cell r="B249" t="str">
            <v>Path cord de 1,5 m com conector macho rígido RJ-45/RJ-45 com capa de proteção e certificação, p/ dados na cor azul</v>
          </cell>
          <cell r="C249" t="str">
            <v>un</v>
          </cell>
          <cell r="D249">
            <v>55</v>
          </cell>
          <cell r="E249">
            <v>1.35</v>
          </cell>
          <cell r="F249">
            <v>5</v>
          </cell>
          <cell r="G249">
            <v>6.35</v>
          </cell>
          <cell r="H249">
            <v>74.25</v>
          </cell>
          <cell r="I249">
            <v>275</v>
          </cell>
          <cell r="J249">
            <v>349.25</v>
          </cell>
          <cell r="K249">
            <v>87.3125</v>
          </cell>
          <cell r="L249">
            <v>92.8125</v>
          </cell>
          <cell r="M249">
            <v>436.5625</v>
          </cell>
        </row>
        <row r="250">
          <cell r="A250" t="str">
            <v>19.03.20</v>
          </cell>
          <cell r="B250" t="str">
            <v>Jumper cord de 2,5 m com conector macho RJ-45/RJ-45 com capa de proteção e certificação cor cinza</v>
          </cell>
          <cell r="C250" t="str">
            <v>un</v>
          </cell>
          <cell r="D250">
            <v>93</v>
          </cell>
          <cell r="E250">
            <v>3.3</v>
          </cell>
          <cell r="F250">
            <v>11</v>
          </cell>
          <cell r="G250">
            <v>14.3</v>
          </cell>
          <cell r="H250">
            <v>306.89999999999998</v>
          </cell>
          <cell r="I250">
            <v>1023</v>
          </cell>
          <cell r="J250">
            <v>1329.9</v>
          </cell>
          <cell r="K250">
            <v>332.47500000000002</v>
          </cell>
          <cell r="L250">
            <v>383.625</v>
          </cell>
          <cell r="M250">
            <v>1662.375</v>
          </cell>
        </row>
        <row r="251">
          <cell r="A251" t="str">
            <v>19.03.21</v>
          </cell>
          <cell r="B251" t="str">
            <v>Rack de 36 U's 19"x570mm c/ parafusos</v>
          </cell>
          <cell r="C251" t="str">
            <v>un</v>
          </cell>
          <cell r="D251">
            <v>1</v>
          </cell>
          <cell r="E251">
            <v>348.00000000000006</v>
          </cell>
          <cell r="F251">
            <v>1160</v>
          </cell>
          <cell r="G251">
            <v>1508</v>
          </cell>
          <cell r="H251">
            <v>348.00000000000006</v>
          </cell>
          <cell r="I251">
            <v>1160</v>
          </cell>
          <cell r="J251">
            <v>1508</v>
          </cell>
          <cell r="K251">
            <v>377</v>
          </cell>
          <cell r="L251">
            <v>435.00000000000006</v>
          </cell>
          <cell r="M251">
            <v>1885</v>
          </cell>
        </row>
        <row r="252">
          <cell r="A252" t="str">
            <v>19.03.22</v>
          </cell>
          <cell r="B252" t="str">
            <v>Rack de 12 U's 19"x360mm c/ parafusos</v>
          </cell>
          <cell r="C252" t="str">
            <v>un</v>
          </cell>
          <cell r="D252">
            <v>1</v>
          </cell>
          <cell r="E252">
            <v>220.50000000000003</v>
          </cell>
          <cell r="F252">
            <v>630</v>
          </cell>
          <cell r="G252">
            <v>850.5</v>
          </cell>
          <cell r="H252">
            <v>220.50000000000003</v>
          </cell>
          <cell r="I252">
            <v>630</v>
          </cell>
          <cell r="J252">
            <v>850.5</v>
          </cell>
          <cell r="K252">
            <v>212.625</v>
          </cell>
          <cell r="L252">
            <v>275.62500000000006</v>
          </cell>
          <cell r="M252">
            <v>1063.125</v>
          </cell>
        </row>
        <row r="253">
          <cell r="A253" t="str">
            <v>19.03.23</v>
          </cell>
          <cell r="B253" t="str">
            <v>Organizadores de cabos horizontais</v>
          </cell>
          <cell r="C253" t="str">
            <v>un</v>
          </cell>
          <cell r="D253">
            <v>28</v>
          </cell>
          <cell r="E253">
            <v>4.2</v>
          </cell>
          <cell r="F253">
            <v>14</v>
          </cell>
          <cell r="G253">
            <v>18.2</v>
          </cell>
          <cell r="H253">
            <v>117.60000000000001</v>
          </cell>
          <cell r="I253">
            <v>392</v>
          </cell>
          <cell r="J253">
            <v>509.6</v>
          </cell>
          <cell r="K253">
            <v>127.4</v>
          </cell>
          <cell r="L253">
            <v>147</v>
          </cell>
          <cell r="M253">
            <v>637</v>
          </cell>
        </row>
        <row r="254">
          <cell r="A254" t="str">
            <v>19.03.24</v>
          </cell>
          <cell r="B254" t="str">
            <v>Regua de tomadas com 8 tomadas</v>
          </cell>
          <cell r="C254" t="str">
            <v>un</v>
          </cell>
          <cell r="D254">
            <v>2</v>
          </cell>
          <cell r="E254">
            <v>15.750000000000002</v>
          </cell>
          <cell r="F254">
            <v>45</v>
          </cell>
          <cell r="G254">
            <v>60.75</v>
          </cell>
          <cell r="H254">
            <v>31.500000000000004</v>
          </cell>
          <cell r="I254">
            <v>90</v>
          </cell>
          <cell r="J254">
            <v>121.5</v>
          </cell>
          <cell r="K254">
            <v>30.375</v>
          </cell>
          <cell r="L254">
            <v>39.375000000000007</v>
          </cell>
          <cell r="M254">
            <v>151.875</v>
          </cell>
        </row>
        <row r="255">
          <cell r="A255" t="str">
            <v>19.03.25</v>
          </cell>
          <cell r="B255" t="str">
            <v>Regua de tomadas com 4 tomadas</v>
          </cell>
          <cell r="C255" t="str">
            <v>un</v>
          </cell>
          <cell r="D255">
            <v>1</v>
          </cell>
          <cell r="E255">
            <v>11.700000000000001</v>
          </cell>
          <cell r="F255">
            <v>39</v>
          </cell>
          <cell r="G255">
            <v>50.7</v>
          </cell>
          <cell r="H255">
            <v>11.700000000000001</v>
          </cell>
          <cell r="I255">
            <v>39</v>
          </cell>
          <cell r="J255">
            <v>50.7</v>
          </cell>
          <cell r="K255">
            <v>12.675000000000001</v>
          </cell>
          <cell r="L255">
            <v>14.625000000000002</v>
          </cell>
          <cell r="M255">
            <v>63.375</v>
          </cell>
        </row>
        <row r="256">
          <cell r="A256" t="str">
            <v>19.03.26</v>
          </cell>
          <cell r="B256" t="str">
            <v>Bandeja para equipamentos, com parafuso nos quatro cantos</v>
          </cell>
          <cell r="C256" t="str">
            <v>un</v>
          </cell>
          <cell r="D256">
            <v>2</v>
          </cell>
          <cell r="E256">
            <v>20</v>
          </cell>
          <cell r="F256">
            <v>71</v>
          </cell>
          <cell r="G256">
            <v>91</v>
          </cell>
          <cell r="H256">
            <v>40</v>
          </cell>
          <cell r="I256">
            <v>142</v>
          </cell>
          <cell r="J256">
            <v>182</v>
          </cell>
          <cell r="K256">
            <v>45.5</v>
          </cell>
          <cell r="L256">
            <v>50</v>
          </cell>
          <cell r="M256">
            <v>227.5</v>
          </cell>
        </row>
        <row r="257">
          <cell r="A257" t="str">
            <v>19.03.27</v>
          </cell>
          <cell r="B257" t="str">
            <v>Path panel de 24 portas</v>
          </cell>
          <cell r="C257" t="str">
            <v>un</v>
          </cell>
          <cell r="D257">
            <v>6</v>
          </cell>
          <cell r="E257">
            <v>93.46</v>
          </cell>
          <cell r="F257">
            <v>230.24</v>
          </cell>
          <cell r="G257">
            <v>323.7</v>
          </cell>
          <cell r="H257">
            <v>560.76</v>
          </cell>
          <cell r="I257">
            <v>1381.44</v>
          </cell>
          <cell r="J257">
            <v>1942.2</v>
          </cell>
          <cell r="K257">
            <v>485.55</v>
          </cell>
          <cell r="L257">
            <v>700.95</v>
          </cell>
          <cell r="M257">
            <v>2427.75</v>
          </cell>
        </row>
        <row r="258">
          <cell r="A258" t="str">
            <v>19.03.28</v>
          </cell>
          <cell r="B258" t="str">
            <v xml:space="preserve">Adesivo de identificação em impressora termica </v>
          </cell>
          <cell r="C258" t="str">
            <v>vb</v>
          </cell>
          <cell r="D258">
            <v>1</v>
          </cell>
          <cell r="E258">
            <v>45.000000000000007</v>
          </cell>
          <cell r="F258">
            <v>150</v>
          </cell>
          <cell r="G258">
            <v>195</v>
          </cell>
          <cell r="H258">
            <v>45.000000000000007</v>
          </cell>
          <cell r="I258">
            <v>150</v>
          </cell>
          <cell r="J258">
            <v>195</v>
          </cell>
          <cell r="K258">
            <v>48.75</v>
          </cell>
          <cell r="L258">
            <v>56.250000000000007</v>
          </cell>
          <cell r="M258">
            <v>243.75</v>
          </cell>
        </row>
        <row r="259">
          <cell r="A259" t="str">
            <v>19.03.29</v>
          </cell>
          <cell r="B259" t="str">
            <v>Anilha de identificação</v>
          </cell>
          <cell r="C259" t="str">
            <v>vb</v>
          </cell>
          <cell r="D259">
            <v>1</v>
          </cell>
          <cell r="E259">
            <v>36.000000000000007</v>
          </cell>
          <cell r="F259">
            <v>120</v>
          </cell>
          <cell r="G259">
            <v>156</v>
          </cell>
          <cell r="H259">
            <v>36.000000000000007</v>
          </cell>
          <cell r="I259">
            <v>120</v>
          </cell>
          <cell r="J259">
            <v>156</v>
          </cell>
          <cell r="K259">
            <v>39</v>
          </cell>
          <cell r="L259">
            <v>45.000000000000007</v>
          </cell>
          <cell r="M259">
            <v>195</v>
          </cell>
        </row>
        <row r="260">
          <cell r="A260" t="str">
            <v>19.03.30</v>
          </cell>
          <cell r="B260" t="str">
            <v>Certificação de pontos</v>
          </cell>
          <cell r="C260" t="str">
            <v>un</v>
          </cell>
          <cell r="D260">
            <v>111</v>
          </cell>
          <cell r="E260">
            <v>4.5</v>
          </cell>
          <cell r="F260">
            <v>12</v>
          </cell>
          <cell r="G260">
            <v>16.5</v>
          </cell>
          <cell r="H260">
            <v>499.5</v>
          </cell>
          <cell r="I260">
            <v>1332</v>
          </cell>
          <cell r="J260">
            <v>1831.5</v>
          </cell>
          <cell r="K260">
            <v>457.875</v>
          </cell>
          <cell r="L260">
            <v>624.375</v>
          </cell>
          <cell r="M260">
            <v>2289.375</v>
          </cell>
        </row>
        <row r="261">
          <cell r="A261" t="str">
            <v>19.03.31</v>
          </cell>
          <cell r="B261" t="str">
            <v>Conexões e acessórios</v>
          </cell>
          <cell r="C261" t="str">
            <v>vb</v>
          </cell>
          <cell r="D261">
            <v>1</v>
          </cell>
          <cell r="E261">
            <v>135.00000000000003</v>
          </cell>
          <cell r="F261">
            <v>450</v>
          </cell>
          <cell r="G261">
            <v>585</v>
          </cell>
          <cell r="H261">
            <v>135.00000000000003</v>
          </cell>
          <cell r="I261">
            <v>450</v>
          </cell>
          <cell r="J261">
            <v>585</v>
          </cell>
          <cell r="K261">
            <v>146.25</v>
          </cell>
          <cell r="L261">
            <v>168.75000000000003</v>
          </cell>
          <cell r="M261">
            <v>731.25</v>
          </cell>
        </row>
        <row r="263">
          <cell r="A263" t="str">
            <v>19.04</v>
          </cell>
          <cell r="B263" t="str">
            <v>Instalações Energia Estabilizada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Orçado juntamente com item 19.01 - Instalações de Energia Normal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6">
          <cell r="A266" t="str">
            <v>19.05</v>
          </cell>
          <cell r="B266" t="str">
            <v>Nobreak</v>
          </cell>
          <cell r="H266">
            <v>1000</v>
          </cell>
          <cell r="I266">
            <v>24750</v>
          </cell>
          <cell r="J266">
            <v>25750</v>
          </cell>
          <cell r="K266">
            <v>6437.5</v>
          </cell>
          <cell r="L266">
            <v>1250</v>
          </cell>
          <cell r="M266">
            <v>32187.5</v>
          </cell>
        </row>
        <row r="267">
          <cell r="A267" t="str">
            <v>19.05.01</v>
          </cell>
          <cell r="B267" t="str">
            <v>Retirada, transporte e reinstalação de nobreak de 10KVA, existente</v>
          </cell>
          <cell r="C267" t="str">
            <v>un</v>
          </cell>
          <cell r="D267">
            <v>1</v>
          </cell>
          <cell r="E267">
            <v>500</v>
          </cell>
          <cell r="F267">
            <v>1200</v>
          </cell>
          <cell r="G267">
            <v>1700</v>
          </cell>
          <cell r="H267">
            <v>500</v>
          </cell>
          <cell r="I267">
            <v>1200</v>
          </cell>
          <cell r="J267">
            <v>1700</v>
          </cell>
          <cell r="K267">
            <v>425</v>
          </cell>
          <cell r="L267">
            <v>625</v>
          </cell>
          <cell r="M267">
            <v>2125</v>
          </cell>
        </row>
        <row r="268">
          <cell r="A268" t="str">
            <v>19.05.02</v>
          </cell>
          <cell r="B268" t="str">
            <v>Nobreak de 15KVA, entrada (FFFT) 220V/saida 220V (FF), autonomia minima de 30 minutos a plena carga, fab. LACERDA</v>
          </cell>
          <cell r="C268" t="str">
            <v>un</v>
          </cell>
          <cell r="D268">
            <v>1</v>
          </cell>
          <cell r="E268">
            <v>500</v>
          </cell>
          <cell r="F268">
            <v>23550</v>
          </cell>
          <cell r="G268">
            <v>24050</v>
          </cell>
          <cell r="H268">
            <v>500</v>
          </cell>
          <cell r="I268">
            <v>23550</v>
          </cell>
          <cell r="J268">
            <v>24050</v>
          </cell>
          <cell r="K268">
            <v>6012.5</v>
          </cell>
          <cell r="L268">
            <v>625</v>
          </cell>
          <cell r="M268">
            <v>30062.5</v>
          </cell>
        </row>
        <row r="270">
          <cell r="A270" t="str">
            <v>19-B</v>
          </cell>
          <cell r="B270" t="str">
            <v>INSTALAÇÕES ELÉTRICAS E DE CABEAMENTO ESTRUTURADO - AGÊNCIA SEGURA</v>
          </cell>
          <cell r="H270">
            <v>10102.002071000003</v>
          </cell>
          <cell r="I270">
            <v>36506.673570000006</v>
          </cell>
          <cell r="J270">
            <v>46608.675641000002</v>
          </cell>
          <cell r="K270">
            <v>11652.16891025</v>
          </cell>
          <cell r="L270">
            <v>12627.502588750001</v>
          </cell>
          <cell r="M270">
            <v>58260.844551250004</v>
          </cell>
        </row>
        <row r="271">
          <cell r="A271" t="str">
            <v>19.06</v>
          </cell>
          <cell r="B271" t="str">
            <v>Instalações para agência segura</v>
          </cell>
          <cell r="H271">
            <v>10102.002071000003</v>
          </cell>
          <cell r="I271">
            <v>36506.673570000006</v>
          </cell>
          <cell r="J271">
            <v>46608.675641000002</v>
          </cell>
          <cell r="K271">
            <v>11652.16891025</v>
          </cell>
          <cell r="L271">
            <v>12627.502588750001</v>
          </cell>
          <cell r="M271">
            <v>58260.844551250004</v>
          </cell>
        </row>
        <row r="272">
          <cell r="A272" t="str">
            <v>19.6.1</v>
          </cell>
          <cell r="B272" t="str">
            <v>Instalações  elétricas</v>
          </cell>
          <cell r="H272">
            <v>1726.6102560000004</v>
          </cell>
          <cell r="I272">
            <v>5755.3675200000007</v>
          </cell>
          <cell r="J272">
            <v>7481.9777760000015</v>
          </cell>
          <cell r="K272">
            <v>1870.4944440000004</v>
          </cell>
          <cell r="L272">
            <v>2158.2628200000008</v>
          </cell>
          <cell r="M272">
            <v>9352.4722200000015</v>
          </cell>
        </row>
        <row r="273">
          <cell r="A273" t="str">
            <v>19.6.1.1</v>
          </cell>
          <cell r="B273" t="str">
            <v>Fornecim. de acessórios e montagem do quadro de distribuição 60x100x20cm</v>
          </cell>
          <cell r="C273" t="str">
            <v>un</v>
          </cell>
          <cell r="D273">
            <v>2</v>
          </cell>
          <cell r="E273">
            <v>39.000000000000007</v>
          </cell>
          <cell r="F273">
            <v>130</v>
          </cell>
          <cell r="G273">
            <v>169</v>
          </cell>
          <cell r="H273">
            <v>78.000000000000014</v>
          </cell>
          <cell r="I273">
            <v>260</v>
          </cell>
          <cell r="J273">
            <v>338</v>
          </cell>
          <cell r="K273">
            <v>84.5</v>
          </cell>
          <cell r="L273">
            <v>97.500000000000014</v>
          </cell>
          <cell r="M273">
            <v>422.5</v>
          </cell>
        </row>
        <row r="274">
          <cell r="A274" t="str">
            <v>19.6.1.2</v>
          </cell>
          <cell r="B274" t="str">
            <v>Tampa acrílica para proteção do quadro 600 x 1000 mm</v>
          </cell>
          <cell r="C274" t="str">
            <v>un</v>
          </cell>
          <cell r="D274">
            <v>2</v>
          </cell>
          <cell r="E274">
            <v>75.000000000000014</v>
          </cell>
          <cell r="F274">
            <v>250</v>
          </cell>
          <cell r="G274">
            <v>325</v>
          </cell>
          <cell r="H274">
            <v>150.00000000000003</v>
          </cell>
          <cell r="I274">
            <v>500</v>
          </cell>
          <cell r="J274">
            <v>650</v>
          </cell>
          <cell r="K274">
            <v>162.5</v>
          </cell>
          <cell r="L274">
            <v>187.50000000000003</v>
          </cell>
          <cell r="M274">
            <v>812.5</v>
          </cell>
        </row>
        <row r="275">
          <cell r="A275" t="str">
            <v>19.6.1.3</v>
          </cell>
          <cell r="B275" t="str">
            <v>Disjuntor termo. monopolar 10 A, Linha N, Siemens ou similar</v>
          </cell>
          <cell r="C275" t="str">
            <v>un</v>
          </cell>
          <cell r="D275">
            <v>15</v>
          </cell>
          <cell r="E275">
            <v>2.8500000000000005</v>
          </cell>
          <cell r="F275">
            <v>9.5</v>
          </cell>
          <cell r="G275">
            <v>12.350000000000001</v>
          </cell>
          <cell r="H275">
            <v>42.750000000000007</v>
          </cell>
          <cell r="I275">
            <v>142.5</v>
          </cell>
          <cell r="J275">
            <v>185.25</v>
          </cell>
          <cell r="K275">
            <v>46.3125</v>
          </cell>
          <cell r="L275">
            <v>53.437500000000007</v>
          </cell>
          <cell r="M275">
            <v>231.5625</v>
          </cell>
        </row>
        <row r="276">
          <cell r="A276" t="str">
            <v>19.6.1.4</v>
          </cell>
          <cell r="B276" t="str">
            <v>Disjuntor termo. monopolar 16 A, Linha N, Siemens ou similar</v>
          </cell>
          <cell r="C276" t="str">
            <v>un</v>
          </cell>
          <cell r="D276">
            <v>4</v>
          </cell>
          <cell r="E276">
            <v>2.8500000000000005</v>
          </cell>
          <cell r="F276">
            <v>9.5</v>
          </cell>
          <cell r="G276">
            <v>12.350000000000001</v>
          </cell>
          <cell r="H276">
            <v>11.400000000000002</v>
          </cell>
          <cell r="I276">
            <v>38</v>
          </cell>
          <cell r="J276">
            <v>49.400000000000006</v>
          </cell>
          <cell r="K276">
            <v>12.350000000000001</v>
          </cell>
          <cell r="L276">
            <v>14.250000000000004</v>
          </cell>
          <cell r="M276">
            <v>61.750000000000007</v>
          </cell>
        </row>
        <row r="277">
          <cell r="A277" t="str">
            <v>19.6.1.5</v>
          </cell>
          <cell r="B277" t="str">
            <v>Disjuntor termo. monopolar 40 A, Linha N, Siemens ou similar</v>
          </cell>
          <cell r="C277" t="str">
            <v>un</v>
          </cell>
          <cell r="D277">
            <v>4</v>
          </cell>
          <cell r="E277">
            <v>2.8500000000000005</v>
          </cell>
          <cell r="F277">
            <v>9.5</v>
          </cell>
          <cell r="G277">
            <v>12.350000000000001</v>
          </cell>
          <cell r="H277">
            <v>11.400000000000002</v>
          </cell>
          <cell r="I277">
            <v>38</v>
          </cell>
          <cell r="J277">
            <v>49.400000000000006</v>
          </cell>
          <cell r="K277">
            <v>12.350000000000001</v>
          </cell>
          <cell r="L277">
            <v>14.250000000000004</v>
          </cell>
          <cell r="M277">
            <v>61.750000000000007</v>
          </cell>
        </row>
        <row r="278">
          <cell r="A278" t="str">
            <v>19.6.1.6</v>
          </cell>
          <cell r="B278" t="str">
            <v>Contator CT Multi 9 - Referência 16144 - Acion. 220V - 1 Pólo 25A - 1 NA, Merlin Gerin</v>
          </cell>
          <cell r="C278" t="str">
            <v>un</v>
          </cell>
          <cell r="D278">
            <v>11</v>
          </cell>
          <cell r="E278">
            <v>22.095000000000006</v>
          </cell>
          <cell r="F278">
            <v>73.650000000000006</v>
          </cell>
          <cell r="G278">
            <v>95.745000000000005</v>
          </cell>
          <cell r="H278">
            <v>243.04500000000007</v>
          </cell>
          <cell r="I278">
            <v>810.15000000000009</v>
          </cell>
          <cell r="J278">
            <v>1053.1950000000002</v>
          </cell>
          <cell r="K278">
            <v>263.29875000000004</v>
          </cell>
          <cell r="L278">
            <v>303.80625000000009</v>
          </cell>
          <cell r="M278">
            <v>1316.4937500000001</v>
          </cell>
        </row>
        <row r="279">
          <cell r="A279" t="str">
            <v>19.6.1.7</v>
          </cell>
          <cell r="B279" t="str">
            <v>Botão com retenção modelo 3SB32 02-0AA11, Siemens</v>
          </cell>
          <cell r="C279" t="str">
            <v>un</v>
          </cell>
          <cell r="D279">
            <v>2</v>
          </cell>
          <cell r="E279">
            <v>15.807000000000002</v>
          </cell>
          <cell r="F279">
            <v>52.69</v>
          </cell>
          <cell r="G279">
            <v>68.497</v>
          </cell>
          <cell r="H279">
            <v>31.614000000000004</v>
          </cell>
          <cell r="I279">
            <v>105.38</v>
          </cell>
          <cell r="J279">
            <v>136.994</v>
          </cell>
          <cell r="K279">
            <v>34.2485</v>
          </cell>
          <cell r="L279">
            <v>39.517500000000005</v>
          </cell>
          <cell r="M279">
            <v>171.24250000000001</v>
          </cell>
        </row>
        <row r="280">
          <cell r="A280" t="str">
            <v>19.6.1.8</v>
          </cell>
          <cell r="B280" t="str">
            <v>Lampada sinalizadora para quadro de automatismo</v>
          </cell>
          <cell r="C280" t="str">
            <v>cj</v>
          </cell>
          <cell r="D280">
            <v>7</v>
          </cell>
          <cell r="E280">
            <v>4.9500000000000011</v>
          </cell>
          <cell r="F280">
            <v>16.5</v>
          </cell>
          <cell r="G280">
            <v>21.450000000000003</v>
          </cell>
          <cell r="H280">
            <v>34.650000000000006</v>
          </cell>
          <cell r="I280">
            <v>115.5</v>
          </cell>
          <cell r="J280">
            <v>150.15</v>
          </cell>
          <cell r="K280">
            <v>37.537500000000001</v>
          </cell>
          <cell r="L280">
            <v>43.312500000000007</v>
          </cell>
          <cell r="M280">
            <v>187.6875</v>
          </cell>
        </row>
        <row r="281">
          <cell r="A281" t="str">
            <v>19.6.1.9</v>
          </cell>
          <cell r="B281" t="str">
            <v>Timer digiatal programável ref.: RTST/12 Coel</v>
          </cell>
          <cell r="C281" t="str">
            <v>un</v>
          </cell>
          <cell r="D281">
            <v>3</v>
          </cell>
          <cell r="E281">
            <v>37.167000000000009</v>
          </cell>
          <cell r="F281">
            <v>123.89</v>
          </cell>
          <cell r="G281">
            <v>161.05700000000002</v>
          </cell>
          <cell r="H281">
            <v>111.50100000000003</v>
          </cell>
          <cell r="I281">
            <v>371.67</v>
          </cell>
          <cell r="J281">
            <v>483.17100000000005</v>
          </cell>
          <cell r="K281">
            <v>120.79275000000001</v>
          </cell>
          <cell r="L281">
            <v>139.37625000000003</v>
          </cell>
          <cell r="M281">
            <v>603.96375000000012</v>
          </cell>
        </row>
        <row r="282">
          <cell r="A282" t="str">
            <v>19.6.1.10</v>
          </cell>
          <cell r="B282" t="str">
            <v>Protetor de surtos 280/20 KA, clamper</v>
          </cell>
          <cell r="C282" t="str">
            <v>un</v>
          </cell>
          <cell r="D282">
            <v>1</v>
          </cell>
          <cell r="E282">
            <v>41.550000000000004</v>
          </cell>
          <cell r="F282">
            <v>138.5</v>
          </cell>
          <cell r="G282">
            <v>180.05</v>
          </cell>
          <cell r="H282">
            <v>41.550000000000004</v>
          </cell>
          <cell r="I282">
            <v>138.5</v>
          </cell>
          <cell r="J282">
            <v>180.05</v>
          </cell>
          <cell r="K282">
            <v>45.012500000000003</v>
          </cell>
          <cell r="L282">
            <v>51.937500000000007</v>
          </cell>
          <cell r="M282">
            <v>225.0625</v>
          </cell>
        </row>
        <row r="283">
          <cell r="A283" t="str">
            <v>19.6.1.11</v>
          </cell>
          <cell r="B283" t="str">
            <v>Barramento 1/2" x 1/16" de cobre eletrolítico</v>
          </cell>
          <cell r="C283" t="str">
            <v>m</v>
          </cell>
          <cell r="D283">
            <v>2</v>
          </cell>
          <cell r="E283">
            <v>3.2250000000000005</v>
          </cell>
          <cell r="F283">
            <v>10.75</v>
          </cell>
          <cell r="G283">
            <v>13.975000000000001</v>
          </cell>
          <cell r="H283">
            <v>6.4500000000000011</v>
          </cell>
          <cell r="I283">
            <v>21.5</v>
          </cell>
          <cell r="J283">
            <v>27.950000000000003</v>
          </cell>
          <cell r="K283">
            <v>6.9875000000000007</v>
          </cell>
          <cell r="L283">
            <v>8.0625000000000018</v>
          </cell>
          <cell r="M283">
            <v>34.9375</v>
          </cell>
        </row>
        <row r="284">
          <cell r="A284" t="str">
            <v>19.6.1.12</v>
          </cell>
          <cell r="B284" t="str">
            <v>Regua de borne</v>
          </cell>
          <cell r="C284" t="str">
            <v>vb</v>
          </cell>
          <cell r="D284">
            <v>1</v>
          </cell>
          <cell r="E284">
            <v>12.000000000000002</v>
          </cell>
          <cell r="F284">
            <v>40</v>
          </cell>
          <cell r="G284">
            <v>52</v>
          </cell>
          <cell r="H284">
            <v>12.000000000000002</v>
          </cell>
          <cell r="I284">
            <v>40</v>
          </cell>
          <cell r="J284">
            <v>52</v>
          </cell>
          <cell r="K284">
            <v>13</v>
          </cell>
          <cell r="L284">
            <v>15.000000000000002</v>
          </cell>
          <cell r="M284">
            <v>65</v>
          </cell>
        </row>
        <row r="285">
          <cell r="A285" t="str">
            <v>19.6.1.13</v>
          </cell>
          <cell r="B285" t="str">
            <v>Chave reversora U-3 63 A Semitrans ou similar (3 posições)</v>
          </cell>
          <cell r="C285" t="str">
            <v>un</v>
          </cell>
          <cell r="D285">
            <v>1</v>
          </cell>
          <cell r="E285">
            <v>65.196000000000012</v>
          </cell>
          <cell r="F285">
            <v>217.32</v>
          </cell>
          <cell r="G285">
            <v>282.51600000000002</v>
          </cell>
          <cell r="H285">
            <v>65.196000000000012</v>
          </cell>
          <cell r="I285">
            <v>217.32</v>
          </cell>
          <cell r="J285">
            <v>282.51600000000002</v>
          </cell>
          <cell r="K285">
            <v>70.629000000000005</v>
          </cell>
          <cell r="L285">
            <v>81.495000000000019</v>
          </cell>
          <cell r="M285">
            <v>353.14500000000004</v>
          </cell>
        </row>
        <row r="286">
          <cell r="A286" t="str">
            <v>19.6.1.14</v>
          </cell>
          <cell r="B286" t="str">
            <v>Cabo flexível Pirelli ou Siemens, com isolamento 750 V # 2,5 mm²</v>
          </cell>
          <cell r="C286" t="str">
            <v>m</v>
          </cell>
          <cell r="D286">
            <v>1350</v>
          </cell>
          <cell r="E286">
            <v>0.47100000000000009</v>
          </cell>
          <cell r="F286">
            <v>1.57</v>
          </cell>
          <cell r="G286">
            <v>2.0410000000000004</v>
          </cell>
          <cell r="H286">
            <v>635.85000000000014</v>
          </cell>
          <cell r="I286">
            <v>2119.5</v>
          </cell>
          <cell r="J286">
            <v>2755.3500000000004</v>
          </cell>
          <cell r="K286">
            <v>688.83750000000009</v>
          </cell>
          <cell r="L286">
            <v>794.81250000000023</v>
          </cell>
          <cell r="M286">
            <v>3444.1875000000005</v>
          </cell>
        </row>
        <row r="287">
          <cell r="A287" t="str">
            <v>19.6.1.15</v>
          </cell>
          <cell r="B287" t="str">
            <v>Cabo Pirastic antiflan Pirelli ou Siemens, com isolamento 750 V de 10mm²</v>
          </cell>
          <cell r="C287" t="str">
            <v>m</v>
          </cell>
          <cell r="D287">
            <v>25</v>
          </cell>
          <cell r="E287">
            <v>1.6200000000000003</v>
          </cell>
          <cell r="F287">
            <v>5.4</v>
          </cell>
          <cell r="G287">
            <v>7.0200000000000005</v>
          </cell>
          <cell r="H287">
            <v>40.500000000000007</v>
          </cell>
          <cell r="I287">
            <v>135</v>
          </cell>
          <cell r="J287">
            <v>175.5</v>
          </cell>
          <cell r="K287">
            <v>43.875</v>
          </cell>
          <cell r="L287">
            <v>50.625000000000007</v>
          </cell>
          <cell r="M287">
            <v>219.375</v>
          </cell>
        </row>
        <row r="288">
          <cell r="A288" t="str">
            <v>19.6.1.16</v>
          </cell>
          <cell r="B288" t="str">
            <v>Conjunto composto de um plug e uma tomada 2P+T universal para ligação das cameras, controles de acesso, etc.</v>
          </cell>
          <cell r="C288" t="str">
            <v>un</v>
          </cell>
          <cell r="D288">
            <v>35</v>
          </cell>
          <cell r="E288">
            <v>4.7700000000000005</v>
          </cell>
          <cell r="F288">
            <v>15.9</v>
          </cell>
          <cell r="G288">
            <v>20.67</v>
          </cell>
          <cell r="H288">
            <v>166.95000000000002</v>
          </cell>
          <cell r="I288">
            <v>556.5</v>
          </cell>
          <cell r="J288">
            <v>723.45</v>
          </cell>
          <cell r="K288">
            <v>180.86250000000001</v>
          </cell>
          <cell r="L288">
            <v>208.68750000000003</v>
          </cell>
          <cell r="M288">
            <v>904.3125</v>
          </cell>
        </row>
        <row r="289">
          <cell r="A289" t="str">
            <v>19.6.1.17</v>
          </cell>
          <cell r="B289" t="str">
            <v xml:space="preserve">Conexões, acessórios e fita isolante </v>
          </cell>
          <cell r="C289" t="str">
            <v>vb</v>
          </cell>
          <cell r="D289">
            <v>1</v>
          </cell>
          <cell r="E289">
            <v>43.754256000000019</v>
          </cell>
          <cell r="F289">
            <v>145.84752000000003</v>
          </cell>
          <cell r="G289">
            <v>189.60177600000006</v>
          </cell>
          <cell r="H289">
            <v>43.754256000000019</v>
          </cell>
          <cell r="I289">
            <v>145.84752000000003</v>
          </cell>
          <cell r="J289">
            <v>189.60177600000006</v>
          </cell>
          <cell r="K289">
            <v>47.400444000000014</v>
          </cell>
          <cell r="L289">
            <v>54.692820000000026</v>
          </cell>
          <cell r="M289">
            <v>237.00222000000008</v>
          </cell>
        </row>
        <row r="291">
          <cell r="A291" t="str">
            <v>19.6.2</v>
          </cell>
          <cell r="B291" t="str">
            <v>Iluminação</v>
          </cell>
          <cell r="H291">
            <v>1213.5695250000003</v>
          </cell>
          <cell r="I291">
            <v>4045.2317499999995</v>
          </cell>
          <cell r="J291">
            <v>5258.8012750000007</v>
          </cell>
          <cell r="K291">
            <v>1314.7003187500002</v>
          </cell>
          <cell r="L291">
            <v>1516.9619062500003</v>
          </cell>
          <cell r="M291">
            <v>6573.5015937499993</v>
          </cell>
        </row>
        <row r="292">
          <cell r="A292" t="str">
            <v>19.6.2.1</v>
          </cell>
          <cell r="B292" t="str">
            <v>Luminária para lâmpada fluorescente compacta 2x36W, ref. Ambar da Itaim ou similar de embutir, completa</v>
          </cell>
          <cell r="C292" t="str">
            <v>un</v>
          </cell>
          <cell r="D292">
            <v>14</v>
          </cell>
          <cell r="E292">
            <v>19.740000000000002</v>
          </cell>
          <cell r="F292">
            <v>65.8</v>
          </cell>
          <cell r="G292">
            <v>85.539999999999992</v>
          </cell>
          <cell r="H292">
            <v>276.36</v>
          </cell>
          <cell r="I292">
            <v>921.19999999999993</v>
          </cell>
          <cell r="J292">
            <v>1197.56</v>
          </cell>
          <cell r="K292">
            <v>299.39</v>
          </cell>
          <cell r="L292">
            <v>345.45000000000005</v>
          </cell>
          <cell r="M292">
            <v>1496.9499999999998</v>
          </cell>
        </row>
        <row r="293">
          <cell r="A293" t="str">
            <v>19.6.2.2</v>
          </cell>
          <cell r="B293" t="str">
            <v>Cabo flexível Pirelli ou Siemens, com isolamento 750 V # 2,5 mm²</v>
          </cell>
          <cell r="C293" t="str">
            <v>m</v>
          </cell>
          <cell r="D293">
            <v>950</v>
          </cell>
          <cell r="E293">
            <v>0.47100000000000009</v>
          </cell>
          <cell r="F293">
            <v>1.57</v>
          </cell>
          <cell r="G293">
            <v>2.0410000000000004</v>
          </cell>
          <cell r="H293">
            <v>447.4500000000001</v>
          </cell>
          <cell r="I293">
            <v>1491.5</v>
          </cell>
          <cell r="J293">
            <v>1938.95</v>
          </cell>
          <cell r="K293">
            <v>484.73750000000001</v>
          </cell>
          <cell r="L293">
            <v>559.31250000000011</v>
          </cell>
          <cell r="M293">
            <v>2423.6875</v>
          </cell>
        </row>
        <row r="294">
          <cell r="A294" t="str">
            <v>19.6.2.3</v>
          </cell>
          <cell r="B294" t="str">
            <v>Refletor orientavel com corpo na cor branca e refletor em aluminio polido para lampada halógena palito de 50w</v>
          </cell>
          <cell r="C294" t="str">
            <v>un</v>
          </cell>
          <cell r="D294">
            <v>20</v>
          </cell>
          <cell r="E294">
            <v>22.578000000000007</v>
          </cell>
          <cell r="F294">
            <v>75.260000000000005</v>
          </cell>
          <cell r="G294">
            <v>97.838000000000008</v>
          </cell>
          <cell r="H294">
            <v>451.56000000000012</v>
          </cell>
          <cell r="I294">
            <v>1505.2</v>
          </cell>
          <cell r="J294">
            <v>1956.7600000000002</v>
          </cell>
          <cell r="K294">
            <v>489.19000000000005</v>
          </cell>
          <cell r="L294">
            <v>564.45000000000016</v>
          </cell>
          <cell r="M294">
            <v>2445.9500000000003</v>
          </cell>
        </row>
        <row r="295">
          <cell r="A295" t="str">
            <v>19.6.2.4</v>
          </cell>
          <cell r="B295" t="str">
            <v xml:space="preserve">Conexões, acessórios e fita isolante </v>
          </cell>
          <cell r="C295" t="str">
            <v>vb</v>
          </cell>
          <cell r="D295">
            <v>1</v>
          </cell>
          <cell r="E295">
            <v>38.199525000000008</v>
          </cell>
          <cell r="F295">
            <v>127.33175000000001</v>
          </cell>
          <cell r="G295">
            <v>165.53127500000002</v>
          </cell>
          <cell r="H295">
            <v>38.199525000000008</v>
          </cell>
          <cell r="I295">
            <v>127.33175000000001</v>
          </cell>
          <cell r="J295">
            <v>165.53127500000002</v>
          </cell>
          <cell r="K295">
            <v>41.382818750000006</v>
          </cell>
          <cell r="L295">
            <v>47.749406250000007</v>
          </cell>
          <cell r="M295">
            <v>206.91409375000003</v>
          </cell>
        </row>
        <row r="297">
          <cell r="A297" t="str">
            <v>19.6.3</v>
          </cell>
          <cell r="B297" t="str">
            <v>Alarme e CFTV (ag. Segura)</v>
          </cell>
          <cell r="H297">
            <v>6661.822290000001</v>
          </cell>
          <cell r="I297">
            <v>22206.074300000004</v>
          </cell>
          <cell r="J297">
            <v>28867.89659</v>
          </cell>
          <cell r="K297">
            <v>7216.9741475000001</v>
          </cell>
          <cell r="L297">
            <v>8327.277862500001</v>
          </cell>
          <cell r="M297">
            <v>36084.870737500001</v>
          </cell>
        </row>
        <row r="298">
          <cell r="A298" t="str">
            <v>19.6.3.1</v>
          </cell>
          <cell r="B298" t="str">
            <v>Cabo CI  50 2P</v>
          </cell>
          <cell r="C298" t="str">
            <v>m</v>
          </cell>
          <cell r="D298">
            <v>1950</v>
          </cell>
          <cell r="E298">
            <v>0.17700000000000002</v>
          </cell>
          <cell r="F298">
            <v>0.59</v>
          </cell>
          <cell r="G298">
            <v>0.76700000000000002</v>
          </cell>
          <cell r="H298">
            <v>345.15000000000003</v>
          </cell>
          <cell r="I298">
            <v>1150.5</v>
          </cell>
          <cell r="J298">
            <v>1495.65</v>
          </cell>
          <cell r="K298">
            <v>373.91250000000002</v>
          </cell>
          <cell r="L298">
            <v>431.43750000000006</v>
          </cell>
          <cell r="M298">
            <v>1869.5625</v>
          </cell>
        </row>
        <row r="299">
          <cell r="A299" t="str">
            <v>19.6.3.2</v>
          </cell>
          <cell r="B299" t="str">
            <v>Cabo CI  50 4P</v>
          </cell>
          <cell r="C299" t="str">
            <v>m</v>
          </cell>
          <cell r="D299">
            <v>110</v>
          </cell>
          <cell r="E299">
            <v>0.26400000000000007</v>
          </cell>
          <cell r="F299">
            <v>0.88</v>
          </cell>
          <cell r="G299">
            <v>1.1440000000000001</v>
          </cell>
          <cell r="H299">
            <v>29.040000000000006</v>
          </cell>
          <cell r="I299">
            <v>96.8</v>
          </cell>
          <cell r="J299">
            <v>125.84</v>
          </cell>
          <cell r="K299">
            <v>31.46</v>
          </cell>
          <cell r="L299">
            <v>36.300000000000011</v>
          </cell>
          <cell r="M299">
            <v>157.30000000000001</v>
          </cell>
        </row>
        <row r="300">
          <cell r="A300" t="str">
            <v>19.6.3.3</v>
          </cell>
          <cell r="B300" t="str">
            <v>Cabo Coaxial RG 59, 75 Ohm e #90%</v>
          </cell>
          <cell r="C300" t="str">
            <v>m</v>
          </cell>
          <cell r="D300">
            <v>1120</v>
          </cell>
          <cell r="E300">
            <v>0.57000000000000006</v>
          </cell>
          <cell r="F300">
            <v>1.9</v>
          </cell>
          <cell r="G300">
            <v>2.4699999999999998</v>
          </cell>
          <cell r="H300">
            <v>638.40000000000009</v>
          </cell>
          <cell r="I300">
            <v>2128</v>
          </cell>
          <cell r="J300">
            <v>2766.4</v>
          </cell>
          <cell r="K300">
            <v>691.6</v>
          </cell>
          <cell r="L300">
            <v>798.00000000000011</v>
          </cell>
          <cell r="M300">
            <v>3458</v>
          </cell>
        </row>
        <row r="301">
          <cell r="A301" t="str">
            <v>19.6.3.4</v>
          </cell>
          <cell r="B301" t="str">
            <v>Cabo UTP 4 pares #24 AWG Cat. 5E</v>
          </cell>
          <cell r="C301" t="str">
            <v>m</v>
          </cell>
          <cell r="D301">
            <v>200</v>
          </cell>
          <cell r="E301">
            <v>0.30300000000000005</v>
          </cell>
          <cell r="F301">
            <v>1.01</v>
          </cell>
          <cell r="G301">
            <v>1.3130000000000002</v>
          </cell>
          <cell r="H301">
            <v>60.600000000000009</v>
          </cell>
          <cell r="I301">
            <v>202</v>
          </cell>
          <cell r="J301">
            <v>262.60000000000002</v>
          </cell>
          <cell r="K301">
            <v>65.650000000000006</v>
          </cell>
          <cell r="L301">
            <v>75.750000000000014</v>
          </cell>
          <cell r="M301">
            <v>328.25</v>
          </cell>
        </row>
        <row r="302">
          <cell r="A302" t="str">
            <v>19.6.3.5</v>
          </cell>
          <cell r="B302" t="str">
            <v xml:space="preserve">Cabo Manga </v>
          </cell>
          <cell r="C302" t="str">
            <v>m</v>
          </cell>
          <cell r="D302">
            <v>120</v>
          </cell>
          <cell r="E302">
            <v>0.68700000000000017</v>
          </cell>
          <cell r="F302">
            <v>2.29</v>
          </cell>
          <cell r="G302">
            <v>2.9770000000000003</v>
          </cell>
          <cell r="H302">
            <v>82.440000000000026</v>
          </cell>
          <cell r="I302">
            <v>274.8</v>
          </cell>
          <cell r="J302">
            <v>357.24</v>
          </cell>
          <cell r="K302">
            <v>89.31</v>
          </cell>
          <cell r="L302">
            <v>103.05000000000004</v>
          </cell>
          <cell r="M302">
            <v>446.55</v>
          </cell>
        </row>
        <row r="303">
          <cell r="A303" t="str">
            <v>19.6.3.6</v>
          </cell>
          <cell r="B303" t="str">
            <v>Cabo PP 3#2,5mm</v>
          </cell>
          <cell r="C303" t="str">
            <v>m</v>
          </cell>
          <cell r="D303">
            <v>40</v>
          </cell>
          <cell r="E303">
            <v>1.3560000000000001</v>
          </cell>
          <cell r="F303">
            <v>4.5199999999999996</v>
          </cell>
          <cell r="G303">
            <v>5.8759999999999994</v>
          </cell>
          <cell r="H303">
            <v>54.24</v>
          </cell>
          <cell r="I303">
            <v>180.79999999999998</v>
          </cell>
          <cell r="J303">
            <v>235.04</v>
          </cell>
          <cell r="K303">
            <v>58.76</v>
          </cell>
          <cell r="L303">
            <v>67.8</v>
          </cell>
          <cell r="M303">
            <v>293.8</v>
          </cell>
        </row>
        <row r="304">
          <cell r="A304" t="str">
            <v>19.6.3.7</v>
          </cell>
          <cell r="B304" t="str">
            <v>Rack de 36 U's 19"x570mm c/ parafusos</v>
          </cell>
          <cell r="C304" t="str">
            <v>un</v>
          </cell>
          <cell r="D304">
            <v>1</v>
          </cell>
          <cell r="E304">
            <v>348.00000000000006</v>
          </cell>
          <cell r="F304">
            <v>1160</v>
          </cell>
          <cell r="G304">
            <v>1508</v>
          </cell>
          <cell r="H304">
            <v>348.00000000000006</v>
          </cell>
          <cell r="I304">
            <v>1160</v>
          </cell>
          <cell r="J304">
            <v>1508</v>
          </cell>
          <cell r="K304">
            <v>377</v>
          </cell>
          <cell r="L304">
            <v>435.00000000000006</v>
          </cell>
          <cell r="M304">
            <v>1885</v>
          </cell>
        </row>
        <row r="305">
          <cell r="A305" t="str">
            <v>19.6.3.8</v>
          </cell>
          <cell r="B305" t="str">
            <v>Organizadores de cabos horizontais</v>
          </cell>
          <cell r="C305" t="str">
            <v>un</v>
          </cell>
          <cell r="D305">
            <v>13</v>
          </cell>
          <cell r="E305">
            <v>4.2000000000000011</v>
          </cell>
          <cell r="F305">
            <v>14</v>
          </cell>
          <cell r="G305">
            <v>18.200000000000003</v>
          </cell>
          <cell r="H305">
            <v>54.600000000000016</v>
          </cell>
          <cell r="I305">
            <v>182</v>
          </cell>
          <cell r="J305">
            <v>236.60000000000002</v>
          </cell>
          <cell r="K305">
            <v>59.150000000000006</v>
          </cell>
          <cell r="L305">
            <v>68.250000000000014</v>
          </cell>
          <cell r="M305">
            <v>295.75</v>
          </cell>
        </row>
        <row r="306">
          <cell r="A306" t="str">
            <v>19.6.3.9</v>
          </cell>
          <cell r="B306" t="str">
            <v>Regua de tomadas com 8 tomadas</v>
          </cell>
          <cell r="C306" t="str">
            <v>un</v>
          </cell>
          <cell r="D306">
            <v>2</v>
          </cell>
          <cell r="E306">
            <v>13.500000000000002</v>
          </cell>
          <cell r="F306">
            <v>45</v>
          </cell>
          <cell r="G306">
            <v>58.5</v>
          </cell>
          <cell r="H306">
            <v>27.000000000000004</v>
          </cell>
          <cell r="I306">
            <v>90</v>
          </cell>
          <cell r="J306">
            <v>117</v>
          </cell>
          <cell r="K306">
            <v>29.25</v>
          </cell>
          <cell r="L306">
            <v>33.750000000000007</v>
          </cell>
          <cell r="M306">
            <v>146.25</v>
          </cell>
        </row>
        <row r="307">
          <cell r="A307" t="str">
            <v>19.6.3.10</v>
          </cell>
          <cell r="B307" t="str">
            <v>Bandeja para equipamentos, com parafuso nos quatro cantos</v>
          </cell>
          <cell r="C307" t="str">
            <v>un</v>
          </cell>
          <cell r="D307">
            <v>5</v>
          </cell>
          <cell r="E307">
            <v>21.300000000000004</v>
          </cell>
          <cell r="F307">
            <v>71</v>
          </cell>
          <cell r="G307">
            <v>92.300000000000011</v>
          </cell>
          <cell r="H307">
            <v>106.50000000000003</v>
          </cell>
          <cell r="I307">
            <v>355</v>
          </cell>
          <cell r="J307">
            <v>461.5</v>
          </cell>
          <cell r="K307">
            <v>115.375</v>
          </cell>
          <cell r="L307">
            <v>133.12500000000003</v>
          </cell>
          <cell r="M307">
            <v>576.875</v>
          </cell>
        </row>
        <row r="308">
          <cell r="A308" t="str">
            <v>19.6.3.11</v>
          </cell>
          <cell r="B308" t="str">
            <v>Path panel de 24 portas</v>
          </cell>
          <cell r="C308" t="str">
            <v>un</v>
          </cell>
          <cell r="D308">
            <v>1</v>
          </cell>
          <cell r="E308">
            <v>69.072000000000017</v>
          </cell>
          <cell r="F308">
            <v>230.24</v>
          </cell>
          <cell r="G308">
            <v>299.31200000000001</v>
          </cell>
          <cell r="H308">
            <v>69.072000000000017</v>
          </cell>
          <cell r="I308">
            <v>230.24</v>
          </cell>
          <cell r="J308">
            <v>299.31200000000001</v>
          </cell>
          <cell r="K308">
            <v>74.828000000000003</v>
          </cell>
          <cell r="L308">
            <v>86.340000000000018</v>
          </cell>
          <cell r="M308">
            <v>374.14</v>
          </cell>
        </row>
        <row r="309">
          <cell r="A309" t="str">
            <v>19.6.3.12</v>
          </cell>
          <cell r="B309" t="str">
            <v>Path cord de 1,5 m com conector macho rígido RJ-45/RJ-45 com capa de proteção e certificação, na cor azul</v>
          </cell>
          <cell r="C309" t="str">
            <v>un</v>
          </cell>
          <cell r="D309">
            <v>32</v>
          </cell>
          <cell r="E309">
            <v>1.5000000000000002</v>
          </cell>
          <cell r="F309">
            <v>5</v>
          </cell>
          <cell r="G309">
            <v>6.5</v>
          </cell>
          <cell r="H309">
            <v>48.000000000000007</v>
          </cell>
          <cell r="I309">
            <v>160</v>
          </cell>
          <cell r="J309">
            <v>208</v>
          </cell>
          <cell r="K309">
            <v>52</v>
          </cell>
          <cell r="L309">
            <v>60.000000000000007</v>
          </cell>
          <cell r="M309">
            <v>260</v>
          </cell>
        </row>
        <row r="310">
          <cell r="A310" t="str">
            <v>19.6.3.13</v>
          </cell>
          <cell r="B310" t="str">
            <v>Régua de passagem 16 posições BNC &lt;&gt; BNC F/F, ref.: RPP-BNC-16 FF Projetec</v>
          </cell>
          <cell r="C310" t="str">
            <v>un</v>
          </cell>
          <cell r="D310">
            <v>3</v>
          </cell>
          <cell r="E310">
            <v>115.57200000000002</v>
          </cell>
          <cell r="F310">
            <v>385.24</v>
          </cell>
          <cell r="G310">
            <v>500.81200000000001</v>
          </cell>
          <cell r="H310">
            <v>346.71600000000007</v>
          </cell>
          <cell r="I310">
            <v>1155.72</v>
          </cell>
          <cell r="J310">
            <v>1502.4360000000001</v>
          </cell>
          <cell r="K310">
            <v>375.60900000000004</v>
          </cell>
          <cell r="L310">
            <v>433.3950000000001</v>
          </cell>
          <cell r="M310">
            <v>1878.0450000000001</v>
          </cell>
        </row>
        <row r="311">
          <cell r="A311" t="str">
            <v>19.6.3.14</v>
          </cell>
          <cell r="B311" t="str">
            <v>Path cord de 2,5 m com conector macho rígido BNC/BNC</v>
          </cell>
          <cell r="C311" t="str">
            <v>un</v>
          </cell>
          <cell r="D311">
            <v>32</v>
          </cell>
          <cell r="E311">
            <v>4.5000000000000009</v>
          </cell>
          <cell r="F311">
            <v>15</v>
          </cell>
          <cell r="G311">
            <v>19.5</v>
          </cell>
          <cell r="H311">
            <v>144.00000000000003</v>
          </cell>
          <cell r="I311">
            <v>480</v>
          </cell>
          <cell r="J311">
            <v>624</v>
          </cell>
          <cell r="K311">
            <v>156</v>
          </cell>
          <cell r="L311">
            <v>180.00000000000003</v>
          </cell>
          <cell r="M311">
            <v>780</v>
          </cell>
        </row>
        <row r="312">
          <cell r="A312" t="str">
            <v>19.6.3.15</v>
          </cell>
          <cell r="B312" t="str">
            <v>Fonte retificadora  127 Vca/12 Vcc para ligação paralela ativa redundante, de 500w, fab. Siemens ou equivalente</v>
          </cell>
          <cell r="C312" t="str">
            <v>un</v>
          </cell>
          <cell r="D312">
            <v>2</v>
          </cell>
          <cell r="E312">
            <v>105.00000000000001</v>
          </cell>
          <cell r="F312">
            <v>350</v>
          </cell>
          <cell r="G312">
            <v>455</v>
          </cell>
          <cell r="H312">
            <v>210.00000000000003</v>
          </cell>
          <cell r="I312">
            <v>700</v>
          </cell>
          <cell r="J312">
            <v>910</v>
          </cell>
          <cell r="K312">
            <v>227.5</v>
          </cell>
          <cell r="L312">
            <v>262.50000000000006</v>
          </cell>
          <cell r="M312">
            <v>1137.5</v>
          </cell>
        </row>
        <row r="313">
          <cell r="A313" t="str">
            <v>19.6.3.16</v>
          </cell>
          <cell r="B313" t="str">
            <v>Auto transformador de 1500W 127/220 Volts</v>
          </cell>
          <cell r="C313" t="str">
            <v>un</v>
          </cell>
          <cell r="D313">
            <v>2</v>
          </cell>
          <cell r="E313">
            <v>36.000000000000007</v>
          </cell>
          <cell r="F313">
            <v>120</v>
          </cell>
          <cell r="G313">
            <v>156</v>
          </cell>
          <cell r="H313">
            <v>72.000000000000014</v>
          </cell>
          <cell r="I313">
            <v>240</v>
          </cell>
          <cell r="J313">
            <v>312</v>
          </cell>
          <cell r="K313">
            <v>78</v>
          </cell>
          <cell r="L313">
            <v>90.000000000000014</v>
          </cell>
          <cell r="M313">
            <v>390</v>
          </cell>
        </row>
        <row r="314">
          <cell r="A314" t="str">
            <v>19.6.3.17</v>
          </cell>
          <cell r="B314" t="str">
            <v>Cotator monopolar, 20A - acionamento 12 Vcc</v>
          </cell>
          <cell r="C314" t="str">
            <v>un</v>
          </cell>
          <cell r="D314">
            <v>10</v>
          </cell>
          <cell r="E314">
            <v>54.000000000000007</v>
          </cell>
          <cell r="F314">
            <v>180</v>
          </cell>
          <cell r="G314">
            <v>234</v>
          </cell>
          <cell r="H314">
            <v>540.00000000000011</v>
          </cell>
          <cell r="I314">
            <v>1800</v>
          </cell>
          <cell r="J314">
            <v>2340</v>
          </cell>
          <cell r="K314">
            <v>585</v>
          </cell>
          <cell r="L314">
            <v>675.00000000000011</v>
          </cell>
          <cell r="M314">
            <v>2925</v>
          </cell>
        </row>
        <row r="315">
          <cell r="A315" t="str">
            <v>19.6.3.18</v>
          </cell>
          <cell r="B315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15" t="str">
            <v>un</v>
          </cell>
          <cell r="D315">
            <v>10</v>
          </cell>
          <cell r="E315">
            <v>33.000000000000007</v>
          </cell>
          <cell r="F315">
            <v>110</v>
          </cell>
          <cell r="G315">
            <v>143</v>
          </cell>
          <cell r="H315">
            <v>330.00000000000006</v>
          </cell>
          <cell r="I315">
            <v>1100</v>
          </cell>
          <cell r="J315">
            <v>1430</v>
          </cell>
          <cell r="K315">
            <v>357.5</v>
          </cell>
          <cell r="L315">
            <v>412.50000000000006</v>
          </cell>
          <cell r="M315">
            <v>1787.5</v>
          </cell>
        </row>
        <row r="316">
          <cell r="A316" t="str">
            <v>19.6.3.19</v>
          </cell>
          <cell r="B316" t="str">
            <v>Contato auxiliar NF para contator monopolar - acionamento-Vac</v>
          </cell>
          <cell r="C316" t="str">
            <v>un</v>
          </cell>
          <cell r="D316">
            <v>3</v>
          </cell>
          <cell r="E316">
            <v>4.5000000000000009</v>
          </cell>
          <cell r="F316">
            <v>15</v>
          </cell>
          <cell r="G316">
            <v>19.5</v>
          </cell>
          <cell r="H316">
            <v>13.500000000000004</v>
          </cell>
          <cell r="I316">
            <v>45</v>
          </cell>
          <cell r="J316">
            <v>58.5</v>
          </cell>
          <cell r="K316">
            <v>14.625</v>
          </cell>
          <cell r="L316">
            <v>16.875000000000004</v>
          </cell>
          <cell r="M316">
            <v>73.125</v>
          </cell>
        </row>
        <row r="317">
          <cell r="A317" t="str">
            <v>19.6.3.20</v>
          </cell>
          <cell r="B317" t="str">
            <v>Fechadura eletromecanica para controle de acesso com botoeira e sinalizador de abertura ref.: BCA da VBN</v>
          </cell>
          <cell r="C317" t="str">
            <v>un</v>
          </cell>
          <cell r="D317">
            <v>1</v>
          </cell>
          <cell r="E317">
            <v>135.00000000000003</v>
          </cell>
          <cell r="F317">
            <v>450</v>
          </cell>
          <cell r="G317">
            <v>585</v>
          </cell>
          <cell r="H317">
            <v>135.00000000000003</v>
          </cell>
          <cell r="I317">
            <v>450</v>
          </cell>
          <cell r="J317">
            <v>585</v>
          </cell>
          <cell r="K317">
            <v>146.25</v>
          </cell>
          <cell r="L317">
            <v>168.75000000000003</v>
          </cell>
          <cell r="M317">
            <v>731.25</v>
          </cell>
        </row>
        <row r="318">
          <cell r="A318" t="str">
            <v>19.6.3.21</v>
          </cell>
          <cell r="B318" t="str">
            <v>Kit de controle de acesso (ref. AUTOMATIZA) com 01 botoeira de acionamento (interno), 01 fechadura magnética, 02 sinalizadores de abertura (interno e externo), 01 teclado micro processado para controle de acesso (externo) e chave de acionamento(externa)</v>
          </cell>
          <cell r="C318" t="str">
            <v>un</v>
          </cell>
          <cell r="D318">
            <v>11</v>
          </cell>
          <cell r="E318">
            <v>195.00000000000003</v>
          </cell>
          <cell r="F318">
            <v>650</v>
          </cell>
          <cell r="G318">
            <v>845</v>
          </cell>
          <cell r="H318">
            <v>2145.0000000000005</v>
          </cell>
          <cell r="I318">
            <v>7150</v>
          </cell>
          <cell r="J318">
            <v>9295</v>
          </cell>
          <cell r="K318">
            <v>2323.75</v>
          </cell>
          <cell r="L318">
            <v>2681.2500000000005</v>
          </cell>
          <cell r="M318">
            <v>11618.75</v>
          </cell>
        </row>
        <row r="319">
          <cell r="A319" t="str">
            <v>19.6.3.22</v>
          </cell>
          <cell r="B319" t="str">
            <v>Kit de controle de acesso (ref. AUTOMATIZA) com 01 botoeira de emergência (interno), 01 fechadura solenoide (interno), 02 sinalizadores de abertura (interno e externo), 02 botões de chamada(interno e externo) e 01 botoeira de acionamento - p/ porta PSA</v>
          </cell>
          <cell r="C319" t="str">
            <v>un</v>
          </cell>
          <cell r="D319">
            <v>1</v>
          </cell>
          <cell r="E319">
            <v>261.00000000000006</v>
          </cell>
          <cell r="F319">
            <v>870</v>
          </cell>
          <cell r="G319">
            <v>1131</v>
          </cell>
          <cell r="H319">
            <v>261.00000000000006</v>
          </cell>
          <cell r="I319">
            <v>870</v>
          </cell>
          <cell r="J319">
            <v>1131</v>
          </cell>
          <cell r="K319">
            <v>282.75</v>
          </cell>
          <cell r="L319">
            <v>326.25000000000006</v>
          </cell>
          <cell r="M319">
            <v>1413.75</v>
          </cell>
        </row>
        <row r="320">
          <cell r="A320" t="str">
            <v>19.6.3.23</v>
          </cell>
          <cell r="B320" t="str">
            <v>Kit de controle de acesso (ref. AUTOMATIZA) com 02 teclados micro processado para controle de acesso (interno e externo), 01 botoeira de emergência (interno), 01 fechadura solenoide (interno), 02 sinalizadores de abertura (interno e externo) e 01 chave de</v>
          </cell>
          <cell r="C320" t="str">
            <v>un</v>
          </cell>
          <cell r="D320">
            <v>1</v>
          </cell>
          <cell r="E320">
            <v>336.00000000000006</v>
          </cell>
          <cell r="F320">
            <v>1120</v>
          </cell>
          <cell r="G320">
            <v>1456</v>
          </cell>
          <cell r="H320">
            <v>336.00000000000006</v>
          </cell>
          <cell r="I320">
            <v>1120</v>
          </cell>
          <cell r="J320">
            <v>1456</v>
          </cell>
          <cell r="K320">
            <v>364</v>
          </cell>
          <cell r="L320">
            <v>420.00000000000006</v>
          </cell>
          <cell r="M320">
            <v>1820</v>
          </cell>
        </row>
        <row r="321">
          <cell r="A321" t="str">
            <v>19.6.3.24</v>
          </cell>
          <cell r="B321" t="str">
            <v>Tampa cega p/ caixa 10x10x5cm, na parede</v>
          </cell>
          <cell r="C321" t="str">
            <v>un</v>
          </cell>
          <cell r="D321">
            <v>84</v>
          </cell>
          <cell r="E321">
            <v>0.69000000000000006</v>
          </cell>
          <cell r="F321">
            <v>2.2999999999999998</v>
          </cell>
          <cell r="G321">
            <v>2.9899999999999998</v>
          </cell>
          <cell r="H321">
            <v>57.960000000000008</v>
          </cell>
          <cell r="I321">
            <v>193.2</v>
          </cell>
          <cell r="J321">
            <v>251.16</v>
          </cell>
          <cell r="K321">
            <v>62.79</v>
          </cell>
          <cell r="L321">
            <v>72.450000000000017</v>
          </cell>
          <cell r="M321">
            <v>313.95</v>
          </cell>
        </row>
        <row r="322">
          <cell r="A322" t="str">
            <v>19.6.3.25</v>
          </cell>
          <cell r="B322" t="str">
            <v>Tampa cega p/ caixa 20x20x10cm</v>
          </cell>
          <cell r="C322" t="str">
            <v>un</v>
          </cell>
          <cell r="D322">
            <v>2</v>
          </cell>
          <cell r="E322">
            <v>1.0560000000000003</v>
          </cell>
          <cell r="F322">
            <v>3.52</v>
          </cell>
          <cell r="G322">
            <v>4.5760000000000005</v>
          </cell>
          <cell r="H322">
            <v>2.1120000000000005</v>
          </cell>
          <cell r="I322">
            <v>7.04</v>
          </cell>
          <cell r="J322">
            <v>9.152000000000001</v>
          </cell>
          <cell r="K322">
            <v>2.2880000000000003</v>
          </cell>
          <cell r="L322">
            <v>2.6400000000000006</v>
          </cell>
          <cell r="M322">
            <v>11.440000000000001</v>
          </cell>
        </row>
        <row r="323">
          <cell r="A323" t="str">
            <v>19.6.3.30</v>
          </cell>
          <cell r="B323" t="str">
            <v xml:space="preserve">Adesivo de identificação em impressora termica </v>
          </cell>
          <cell r="C323" t="str">
            <v>vb</v>
          </cell>
          <cell r="D323">
            <v>1</v>
          </cell>
          <cell r="E323">
            <v>75.000000000000014</v>
          </cell>
          <cell r="F323">
            <v>250</v>
          </cell>
          <cell r="G323">
            <v>325</v>
          </cell>
          <cell r="H323">
            <v>75.000000000000014</v>
          </cell>
          <cell r="I323">
            <v>250</v>
          </cell>
          <cell r="J323">
            <v>325</v>
          </cell>
          <cell r="K323">
            <v>81.25</v>
          </cell>
          <cell r="L323">
            <v>93.750000000000014</v>
          </cell>
          <cell r="M323">
            <v>406.25</v>
          </cell>
        </row>
        <row r="324">
          <cell r="A324" t="str">
            <v>19.6.3.31</v>
          </cell>
          <cell r="B324" t="str">
            <v>Anilha de identificação</v>
          </cell>
          <cell r="C324" t="str">
            <v>vb</v>
          </cell>
          <cell r="D324">
            <v>1</v>
          </cell>
          <cell r="E324">
            <v>45.000000000000007</v>
          </cell>
          <cell r="F324">
            <v>150</v>
          </cell>
          <cell r="G324">
            <v>195</v>
          </cell>
          <cell r="H324">
            <v>45.000000000000007</v>
          </cell>
          <cell r="I324">
            <v>150</v>
          </cell>
          <cell r="J324">
            <v>195</v>
          </cell>
          <cell r="K324">
            <v>48.75</v>
          </cell>
          <cell r="L324">
            <v>56.250000000000007</v>
          </cell>
          <cell r="M324">
            <v>243.75</v>
          </cell>
        </row>
        <row r="325">
          <cell r="A325" t="str">
            <v>19.6.3.32</v>
          </cell>
          <cell r="B325" t="str">
            <v>Conexões e acessórios diversos</v>
          </cell>
          <cell r="C325" t="str">
            <v>vb</v>
          </cell>
          <cell r="D325">
            <v>1</v>
          </cell>
          <cell r="E325">
            <v>85.492290000000025</v>
          </cell>
          <cell r="F325">
            <v>284.97430000000003</v>
          </cell>
          <cell r="G325">
            <v>370.46659000000005</v>
          </cell>
          <cell r="H325">
            <v>85.492290000000025</v>
          </cell>
          <cell r="I325">
            <v>284.97430000000003</v>
          </cell>
          <cell r="J325">
            <v>370.46659000000005</v>
          </cell>
          <cell r="K325">
            <v>92.616647500000013</v>
          </cell>
          <cell r="L325">
            <v>106.86536250000003</v>
          </cell>
          <cell r="M325">
            <v>463.08323750000005</v>
          </cell>
        </row>
        <row r="327">
          <cell r="A327" t="str">
            <v>19.07</v>
          </cell>
          <cell r="B327" t="str">
            <v>Nobreak</v>
          </cell>
          <cell r="H327">
            <v>500</v>
          </cell>
          <cell r="I327">
            <v>4500</v>
          </cell>
          <cell r="J327">
            <v>5000</v>
          </cell>
          <cell r="K327">
            <v>1250</v>
          </cell>
          <cell r="L327">
            <v>625</v>
          </cell>
          <cell r="M327">
            <v>6250</v>
          </cell>
        </row>
        <row r="328">
          <cell r="A328" t="str">
            <v>19.07.01</v>
          </cell>
          <cell r="B328" t="str">
            <v>Fornecimento de mão de obra e materiais para manutenção preventiva, em nobreak de 5kVA existente na unidade. Troca de baterias e acrescicmo na autonomia do mesmo para 1hora.</v>
          </cell>
          <cell r="C328" t="str">
            <v>un</v>
          </cell>
          <cell r="D328">
            <v>1</v>
          </cell>
          <cell r="E328">
            <v>500</v>
          </cell>
          <cell r="F328">
            <v>4500</v>
          </cell>
          <cell r="G328">
            <v>5000</v>
          </cell>
          <cell r="H328">
            <v>500</v>
          </cell>
          <cell r="I328">
            <v>4500</v>
          </cell>
          <cell r="J328">
            <v>5000</v>
          </cell>
          <cell r="K328">
            <v>1250</v>
          </cell>
          <cell r="L328">
            <v>625</v>
          </cell>
          <cell r="M328">
            <v>6250</v>
          </cell>
        </row>
        <row r="330">
          <cell r="A330" t="str">
            <v>19-C</v>
          </cell>
          <cell r="B330" t="str">
            <v>INSTALAÇÕES ELÉTRICAS E DE CABEAMENTO ESTRUTURADO - ACESSIBILIDADE</v>
          </cell>
          <cell r="H330">
            <v>222.00000000000003</v>
          </cell>
          <cell r="I330">
            <v>740</v>
          </cell>
          <cell r="J330">
            <v>962</v>
          </cell>
          <cell r="K330">
            <v>240.5</v>
          </cell>
          <cell r="L330">
            <v>277.50000000000006</v>
          </cell>
          <cell r="M330">
            <v>1202.5</v>
          </cell>
        </row>
        <row r="331">
          <cell r="A331" t="str">
            <v>19.08</v>
          </cell>
          <cell r="B331" t="str">
            <v>Instalações Energia Normal e Estabilizada</v>
          </cell>
          <cell r="E331">
            <v>111.00000000000001</v>
          </cell>
          <cell r="F331">
            <v>370</v>
          </cell>
          <cell r="G331">
            <v>481</v>
          </cell>
          <cell r="H331">
            <v>222.00000000000003</v>
          </cell>
          <cell r="I331">
            <v>740</v>
          </cell>
          <cell r="J331">
            <v>962</v>
          </cell>
          <cell r="K331">
            <v>240.5</v>
          </cell>
          <cell r="L331">
            <v>277.50000000000006</v>
          </cell>
          <cell r="M331">
            <v>1202.5</v>
          </cell>
        </row>
        <row r="332">
          <cell r="A332" t="str">
            <v>19.08.01</v>
          </cell>
          <cell r="B332" t="str">
            <v>Fornecimento e instalação de alarme audio-visual sem fio para sanitário com acionador e receptor e botoeira de fabricação HB Alarmes</v>
          </cell>
          <cell r="C332" t="str">
            <v>un</v>
          </cell>
          <cell r="D332">
            <v>2</v>
          </cell>
          <cell r="E332">
            <v>111.00000000000001</v>
          </cell>
          <cell r="F332">
            <v>370</v>
          </cell>
          <cell r="G332">
            <v>481</v>
          </cell>
          <cell r="H332">
            <v>222.00000000000003</v>
          </cell>
          <cell r="I332">
            <v>740</v>
          </cell>
          <cell r="J332">
            <v>962</v>
          </cell>
          <cell r="K332">
            <v>240.5</v>
          </cell>
          <cell r="L332">
            <v>277.50000000000006</v>
          </cell>
          <cell r="M332">
            <v>1202.5</v>
          </cell>
        </row>
        <row r="334">
          <cell r="A334" t="str">
            <v>20</v>
          </cell>
          <cell r="B334" t="str">
            <v>PINTURA</v>
          </cell>
          <cell r="H334">
            <v>675.80599999999993</v>
          </cell>
          <cell r="I334">
            <v>589.23749999999995</v>
          </cell>
          <cell r="J334">
            <v>1265.0435</v>
          </cell>
          <cell r="K334">
            <v>316.260875</v>
          </cell>
          <cell r="L334">
            <v>844.75749999999994</v>
          </cell>
          <cell r="M334">
            <v>1581.3043750000002</v>
          </cell>
        </row>
        <row r="335">
          <cell r="A335" t="str">
            <v>20-A</v>
          </cell>
          <cell r="B335" t="str">
            <v>PINTURA - IMPLANTAÇÃO NOVA AGÊNCIA</v>
          </cell>
          <cell r="H335">
            <v>632.98099999999988</v>
          </cell>
          <cell r="I335">
            <v>488.17049999999995</v>
          </cell>
          <cell r="J335">
            <v>1121.1514999999999</v>
          </cell>
          <cell r="K335">
            <v>280.28787499999999</v>
          </cell>
          <cell r="L335">
            <v>791.22624999999994</v>
          </cell>
          <cell r="M335">
            <v>1401.4393750000002</v>
          </cell>
        </row>
        <row r="336">
          <cell r="A336" t="str">
            <v>20.01</v>
          </cell>
          <cell r="B336" t="str">
            <v>Pintura em paredes  internas/externas</v>
          </cell>
          <cell r="H336">
            <v>616.6434999999999</v>
          </cell>
          <cell r="I336">
            <v>449.61399999999998</v>
          </cell>
          <cell r="J336">
            <v>1066.2574999999999</v>
          </cell>
          <cell r="K336">
            <v>266.56437499999998</v>
          </cell>
          <cell r="L336">
            <v>770.80437499999994</v>
          </cell>
          <cell r="M336">
            <v>1332.8218750000001</v>
          </cell>
        </row>
        <row r="337">
          <cell r="A337" t="str">
            <v>20.01.01</v>
          </cell>
          <cell r="B337" t="str">
            <v xml:space="preserve">Emassamento de paredes de gesso acartonado </v>
          </cell>
          <cell r="C337" t="str">
            <v>m²</v>
          </cell>
          <cell r="D337">
            <v>105.05</v>
          </cell>
          <cell r="E337">
            <v>3.05</v>
          </cell>
          <cell r="F337">
            <v>1.2</v>
          </cell>
          <cell r="G337">
            <v>4.25</v>
          </cell>
          <cell r="H337">
            <v>320.40249999999997</v>
          </cell>
          <cell r="I337">
            <v>126.05999999999999</v>
          </cell>
          <cell r="J337">
            <v>446.46249999999998</v>
          </cell>
          <cell r="K337">
            <v>111.61562499999999</v>
          </cell>
          <cell r="L337">
            <v>400.50312499999995</v>
          </cell>
          <cell r="M337">
            <v>558.078125</v>
          </cell>
        </row>
        <row r="338">
          <cell r="A338" t="str">
            <v>20.01.02</v>
          </cell>
          <cell r="B338" t="str">
            <v>Acrílica acetinada F-164 em paredes de gesso acartonado</v>
          </cell>
          <cell r="C338" t="str">
            <v>m²</v>
          </cell>
          <cell r="D338">
            <v>105.05</v>
          </cell>
          <cell r="E338">
            <v>2.82</v>
          </cell>
          <cell r="F338">
            <v>3.08</v>
          </cell>
          <cell r="G338">
            <v>5.9</v>
          </cell>
          <cell r="H338">
            <v>296.24099999999999</v>
          </cell>
          <cell r="I338">
            <v>323.55399999999997</v>
          </cell>
          <cell r="J338">
            <v>619.79499999999996</v>
          </cell>
          <cell r="K338">
            <v>154.94874999999999</v>
          </cell>
          <cell r="L338">
            <v>370.30124999999998</v>
          </cell>
          <cell r="M338">
            <v>774.74374999999998</v>
          </cell>
        </row>
        <row r="340">
          <cell r="A340" t="str">
            <v>20.02</v>
          </cell>
          <cell r="B340" t="str">
            <v>Pintura em forro de gesso/laje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B341" t="str">
            <v>Serviço de responsabilidade do proprietário do imóvel</v>
          </cell>
        </row>
        <row r="343">
          <cell r="A343" t="str">
            <v>20.03</v>
          </cell>
          <cell r="B343" t="str">
            <v>Pintura em estruturas metálicas do Auto Atendimento</v>
          </cell>
          <cell r="H343">
            <v>16.337499999999999</v>
          </cell>
          <cell r="I343">
            <v>38.5565</v>
          </cell>
          <cell r="J343">
            <v>54.893999999999998</v>
          </cell>
          <cell r="K343">
            <v>13.7235</v>
          </cell>
          <cell r="L343">
            <v>20.421875</v>
          </cell>
          <cell r="M343">
            <v>68.617499999999993</v>
          </cell>
        </row>
        <row r="344">
          <cell r="A344" t="str">
            <v>20.03.01</v>
          </cell>
          <cell r="B344" t="str">
            <v>Pintura automotiva prata fosco ref. 0718/94, duco, Mercedes Benz em perfis do Auto Atendimento</v>
          </cell>
          <cell r="C344" t="str">
            <v>m²</v>
          </cell>
          <cell r="D344">
            <v>13.07</v>
          </cell>
          <cell r="E344">
            <v>1.25</v>
          </cell>
          <cell r="F344">
            <v>2.95</v>
          </cell>
          <cell r="G344">
            <v>4.2</v>
          </cell>
          <cell r="H344">
            <v>16.337499999999999</v>
          </cell>
          <cell r="I344">
            <v>38.5565</v>
          </cell>
          <cell r="J344">
            <v>54.893999999999998</v>
          </cell>
          <cell r="K344">
            <v>13.7235</v>
          </cell>
          <cell r="L344">
            <v>20.421875</v>
          </cell>
          <cell r="M344">
            <v>68.617499999999993</v>
          </cell>
        </row>
        <row r="346">
          <cell r="A346" t="str">
            <v>20.04</v>
          </cell>
          <cell r="B346" t="str">
            <v>Pintura em esquadrias de madeira/metálicas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B347" t="str">
            <v>Serviço de responsabilidade do proprietário do imóvel</v>
          </cell>
        </row>
        <row r="349">
          <cell r="A349" t="str">
            <v>20-B</v>
          </cell>
          <cell r="B349" t="str">
            <v>PINTURA - AGÊNCIA SEGURA</v>
          </cell>
          <cell r="H349">
            <v>42.824999999999996</v>
          </cell>
          <cell r="I349">
            <v>101.06700000000001</v>
          </cell>
          <cell r="J349">
            <v>143.892</v>
          </cell>
          <cell r="K349">
            <v>35.972999999999999</v>
          </cell>
          <cell r="L349">
            <v>53.531249999999993</v>
          </cell>
          <cell r="M349">
            <v>179.86500000000001</v>
          </cell>
        </row>
        <row r="350">
          <cell r="A350" t="str">
            <v>20.02</v>
          </cell>
          <cell r="B350" t="str">
            <v>Pintura em estruturas metálicas do Auto Atendimento</v>
          </cell>
          <cell r="H350">
            <v>42.824999999999996</v>
          </cell>
          <cell r="I350">
            <v>101.06700000000001</v>
          </cell>
          <cell r="J350">
            <v>143.892</v>
          </cell>
          <cell r="K350">
            <v>35.972999999999999</v>
          </cell>
          <cell r="L350">
            <v>53.531249999999993</v>
          </cell>
          <cell r="M350">
            <v>179.86500000000001</v>
          </cell>
        </row>
        <row r="351">
          <cell r="A351" t="str">
            <v>20.02.01</v>
          </cell>
          <cell r="B351" t="str">
            <v>Pintura automotiva prata fosco ref. 0718/94, duco, Mercedes Benz em perfis do Auto Atendimento</v>
          </cell>
          <cell r="C351" t="str">
            <v>m²</v>
          </cell>
          <cell r="D351">
            <v>34.26</v>
          </cell>
          <cell r="E351">
            <v>1.25</v>
          </cell>
          <cell r="F351">
            <v>2.95</v>
          </cell>
          <cell r="G351">
            <v>4.2</v>
          </cell>
          <cell r="H351">
            <v>42.824999999999996</v>
          </cell>
          <cell r="I351">
            <v>101.06700000000001</v>
          </cell>
          <cell r="J351">
            <v>143.892</v>
          </cell>
          <cell r="K351">
            <v>35.972999999999999</v>
          </cell>
          <cell r="L351">
            <v>53.531249999999993</v>
          </cell>
          <cell r="M351">
            <v>179.86500000000001</v>
          </cell>
        </row>
        <row r="352">
          <cell r="A352" t="str">
            <v>21</v>
          </cell>
          <cell r="B352" t="str">
            <v>SERVIÇOS COMPLEMENTARES</v>
          </cell>
          <cell r="H352">
            <v>1620.49</v>
          </cell>
          <cell r="I352">
            <v>4178.049</v>
          </cell>
          <cell r="J352">
            <v>5798.5389999999998</v>
          </cell>
          <cell r="K352">
            <v>1449.6347499999999</v>
          </cell>
          <cell r="L352">
            <v>2025.6125</v>
          </cell>
          <cell r="M352">
            <v>7248.1737499999999</v>
          </cell>
        </row>
        <row r="353">
          <cell r="A353" t="str">
            <v>21-A</v>
          </cell>
          <cell r="B353" t="str">
            <v>SERVIÇOS COMPLEMENTARES - IMPLANTAÇÃO NOVA AGÊNCIA</v>
          </cell>
          <cell r="H353">
            <v>1080.49</v>
          </cell>
          <cell r="I353">
            <v>3478.049</v>
          </cell>
          <cell r="J353">
            <v>4558.5389999999998</v>
          </cell>
          <cell r="K353">
            <v>1139.6347499999999</v>
          </cell>
          <cell r="L353">
            <v>1350.6125</v>
          </cell>
          <cell r="M353">
            <v>5698.1737499999999</v>
          </cell>
        </row>
        <row r="354">
          <cell r="A354" t="str">
            <v>21.01</v>
          </cell>
          <cell r="B354" t="str">
            <v>Limpeza geral e final da obra</v>
          </cell>
          <cell r="C354" t="str">
            <v>m²</v>
          </cell>
          <cell r="D354">
            <v>960.98</v>
          </cell>
          <cell r="E354">
            <v>0.5</v>
          </cell>
          <cell r="F354">
            <v>0.05</v>
          </cell>
          <cell r="G354">
            <v>0.55000000000000004</v>
          </cell>
          <cell r="H354">
            <v>480.49</v>
          </cell>
          <cell r="I354">
            <v>48.049000000000007</v>
          </cell>
          <cell r="J354">
            <v>528.53899999999999</v>
          </cell>
          <cell r="K354">
            <v>132.13475</v>
          </cell>
          <cell r="L354">
            <v>600.61249999999995</v>
          </cell>
          <cell r="M354">
            <v>660.67374999999993</v>
          </cell>
        </row>
        <row r="355">
          <cell r="A355" t="str">
            <v>21.02</v>
          </cell>
          <cell r="B355" t="str">
            <v>Capacho em fibra sintética Nomad da 3M com dimensões conforme projeto</v>
          </cell>
          <cell r="C355" t="str">
            <v>m</v>
          </cell>
          <cell r="D355">
            <v>1</v>
          </cell>
          <cell r="E355">
            <v>0</v>
          </cell>
          <cell r="F355">
            <v>950</v>
          </cell>
          <cell r="G355">
            <v>950</v>
          </cell>
          <cell r="H355">
            <v>0</v>
          </cell>
          <cell r="I355">
            <v>950</v>
          </cell>
          <cell r="J355">
            <v>950</v>
          </cell>
          <cell r="K355">
            <v>237.5</v>
          </cell>
          <cell r="L355">
            <v>0</v>
          </cell>
          <cell r="M355">
            <v>1187.5</v>
          </cell>
        </row>
        <row r="356">
          <cell r="A356" t="str">
            <v>21.03</v>
          </cell>
          <cell r="B356" t="str">
            <v>Armário 2,80x1,20x0,40m em fórmica texturizada branca - Área de Serviço</v>
          </cell>
          <cell r="C356" t="str">
            <v>un</v>
          </cell>
          <cell r="D356">
            <v>1</v>
          </cell>
          <cell r="E356">
            <v>180</v>
          </cell>
          <cell r="F356">
            <v>1500</v>
          </cell>
          <cell r="G356">
            <v>1680</v>
          </cell>
          <cell r="H356">
            <v>180</v>
          </cell>
          <cell r="I356">
            <v>1500</v>
          </cell>
          <cell r="J356">
            <v>1680</v>
          </cell>
          <cell r="K356">
            <v>420</v>
          </cell>
          <cell r="L356">
            <v>225</v>
          </cell>
          <cell r="M356">
            <v>2100</v>
          </cell>
        </row>
        <row r="357">
          <cell r="A357" t="str">
            <v>21.04</v>
          </cell>
          <cell r="B357" t="str">
            <v>Armário 0,70x1,50x0,40m em fórmica texturizada branca - Pia</v>
          </cell>
          <cell r="C357" t="str">
            <v>un</v>
          </cell>
          <cell r="D357">
            <v>1</v>
          </cell>
          <cell r="E357">
            <v>160</v>
          </cell>
          <cell r="F357">
            <v>420</v>
          </cell>
          <cell r="G357">
            <v>580</v>
          </cell>
          <cell r="H357">
            <v>160</v>
          </cell>
          <cell r="I357">
            <v>420</v>
          </cell>
          <cell r="J357">
            <v>580</v>
          </cell>
          <cell r="K357">
            <v>145</v>
          </cell>
          <cell r="L357">
            <v>200</v>
          </cell>
          <cell r="M357">
            <v>725</v>
          </cell>
        </row>
        <row r="358">
          <cell r="A358" t="str">
            <v>21.05</v>
          </cell>
          <cell r="B358" t="str">
            <v>Armário 0,85x1,50x0,60m em fórmica texturizada branca - Bancada Pia</v>
          </cell>
          <cell r="C358" t="str">
            <v>un</v>
          </cell>
          <cell r="D358">
            <v>1</v>
          </cell>
          <cell r="E358">
            <v>180</v>
          </cell>
          <cell r="F358">
            <v>480</v>
          </cell>
          <cell r="G358">
            <v>660</v>
          </cell>
          <cell r="H358">
            <v>180</v>
          </cell>
          <cell r="I358">
            <v>480</v>
          </cell>
          <cell r="J358">
            <v>660</v>
          </cell>
          <cell r="K358">
            <v>165</v>
          </cell>
          <cell r="L358">
            <v>225</v>
          </cell>
          <cell r="M358">
            <v>825</v>
          </cell>
        </row>
        <row r="359">
          <cell r="A359" t="str">
            <v>21.06</v>
          </cell>
          <cell r="B359" t="str">
            <v>Fixação de equipamentos  e tótem no Auto Atendimento</v>
          </cell>
          <cell r="C359" t="str">
            <v>vb</v>
          </cell>
          <cell r="D359">
            <v>1</v>
          </cell>
          <cell r="E359">
            <v>80</v>
          </cell>
          <cell r="F359">
            <v>80</v>
          </cell>
          <cell r="G359">
            <v>160</v>
          </cell>
          <cell r="H359">
            <v>80</v>
          </cell>
          <cell r="I359">
            <v>80</v>
          </cell>
          <cell r="J359">
            <v>160</v>
          </cell>
          <cell r="K359">
            <v>40</v>
          </cell>
          <cell r="L359">
            <v>100</v>
          </cell>
          <cell r="M359">
            <v>200</v>
          </cell>
        </row>
        <row r="360">
          <cell r="A360" t="str">
            <v>21-B</v>
          </cell>
          <cell r="B360" t="str">
            <v>SERVIÇOS COMPLEMENTARES - AGÊNCIA SEGURA</v>
          </cell>
          <cell r="H360">
            <v>540</v>
          </cell>
          <cell r="I360">
            <v>700</v>
          </cell>
          <cell r="J360">
            <v>1240</v>
          </cell>
          <cell r="K360">
            <v>310</v>
          </cell>
          <cell r="L360">
            <v>675</v>
          </cell>
          <cell r="M360">
            <v>1550</v>
          </cell>
        </row>
        <row r="361">
          <cell r="A361" t="str">
            <v>21.7</v>
          </cell>
          <cell r="B361" t="str">
            <v>Plataforma móvel, com dimensões 1,00x1,00x0,45m,  conforme especificações e projeto</v>
          </cell>
          <cell r="C361" t="str">
            <v>un</v>
          </cell>
          <cell r="D361">
            <v>1</v>
          </cell>
          <cell r="E361">
            <v>250</v>
          </cell>
          <cell r="F361">
            <v>300</v>
          </cell>
          <cell r="G361">
            <v>550</v>
          </cell>
          <cell r="H361">
            <v>250</v>
          </cell>
          <cell r="I361">
            <v>300</v>
          </cell>
          <cell r="J361">
            <v>550</v>
          </cell>
          <cell r="K361">
            <v>137.5</v>
          </cell>
          <cell r="L361">
            <v>312.5</v>
          </cell>
          <cell r="M361">
            <v>687.5</v>
          </cell>
        </row>
        <row r="362">
          <cell r="A362" t="str">
            <v>21.8</v>
          </cell>
          <cell r="B362" t="str">
            <v>Plataforma móvel, com dimensões 1,00x1,00x0,45m, com rodízios giratórios conforme especificações e projeto</v>
          </cell>
          <cell r="C362" t="str">
            <v>un</v>
          </cell>
          <cell r="D362">
            <v>1</v>
          </cell>
          <cell r="E362">
            <v>290</v>
          </cell>
          <cell r="F362">
            <v>400</v>
          </cell>
          <cell r="G362">
            <v>690</v>
          </cell>
          <cell r="H362">
            <v>290</v>
          </cell>
          <cell r="I362">
            <v>400</v>
          </cell>
          <cell r="J362">
            <v>690</v>
          </cell>
          <cell r="K362">
            <v>172.5</v>
          </cell>
          <cell r="L362">
            <v>362.5</v>
          </cell>
          <cell r="M362">
            <v>862.5</v>
          </cell>
        </row>
        <row r="363">
          <cell r="A363" t="str">
            <v>22</v>
          </cell>
          <cell r="B363" t="str">
            <v>INSTALAÇÕES DE AR CONDICIONADO</v>
          </cell>
          <cell r="H363">
            <v>18340.699999999997</v>
          </cell>
          <cell r="I363">
            <v>164409.62</v>
          </cell>
          <cell r="J363">
            <v>182750.32</v>
          </cell>
          <cell r="K363">
            <v>45687.58</v>
          </cell>
          <cell r="L363">
            <v>22925.875</v>
          </cell>
          <cell r="M363">
            <v>228437.9</v>
          </cell>
        </row>
        <row r="364">
          <cell r="A364" t="str">
            <v>22 - A</v>
          </cell>
          <cell r="B364" t="str">
            <v>INSTALAÇÕES DE AR CONDICIONADO - IMPLANTAÇÃO NOVA AGÊNCIA</v>
          </cell>
          <cell r="H364">
            <v>17900.699999999997</v>
          </cell>
          <cell r="I364">
            <v>162819.12</v>
          </cell>
          <cell r="J364">
            <v>180719.82</v>
          </cell>
          <cell r="K364">
            <v>45179.955000000002</v>
          </cell>
          <cell r="L364">
            <v>22375.875</v>
          </cell>
          <cell r="M364">
            <v>225899.77499999999</v>
          </cell>
        </row>
        <row r="365">
          <cell r="A365" t="str">
            <v>2201</v>
          </cell>
          <cell r="B365" t="str">
            <v>Equipamentos</v>
          </cell>
          <cell r="H365">
            <v>0</v>
          </cell>
          <cell r="I365">
            <v>83450.5</v>
          </cell>
          <cell r="J365">
            <v>83450.5</v>
          </cell>
          <cell r="K365">
            <v>20862.625</v>
          </cell>
          <cell r="L365">
            <v>0</v>
          </cell>
          <cell r="M365">
            <v>104313.125</v>
          </cell>
        </row>
        <row r="366">
          <cell r="A366" t="str">
            <v>22.01.01</v>
          </cell>
          <cell r="B366" t="str">
            <v>Unidade Climatizadora de ar, tipo Multisplit Alta Capacidade, marca Springer Carrier Mod. 40MZB390VH com 38ABA390 capacidade térmica de 30,6 TR's, com etiqueta Nacional de Conservação de Energia – ENCE, Selo PROCEL A</v>
          </cell>
          <cell r="C366" t="str">
            <v>un</v>
          </cell>
          <cell r="D366">
            <v>2</v>
          </cell>
          <cell r="E366">
            <v>0</v>
          </cell>
          <cell r="F366">
            <v>31255</v>
          </cell>
          <cell r="G366">
            <v>31255</v>
          </cell>
          <cell r="H366">
            <v>0</v>
          </cell>
          <cell r="I366">
            <v>62510</v>
          </cell>
          <cell r="J366">
            <v>62510</v>
          </cell>
          <cell r="K366">
            <v>15627.5</v>
          </cell>
          <cell r="L366">
            <v>0</v>
          </cell>
          <cell r="M366">
            <v>78137.5</v>
          </cell>
        </row>
        <row r="367">
          <cell r="A367" t="str">
            <v>22.01.02</v>
          </cell>
          <cell r="B367" t="str">
            <v>Unidade Climatizadora de ar, tipo piso teto, com condensador remoto, marca Springer Carrier Mod. 42XQA060/38CCC060, capacidade térmica 60.000 Btu/h, com etiqueta Nacional de Conservação de Energia – ENCE, Selo PROCEL A</v>
          </cell>
          <cell r="C367" t="str">
            <v>un</v>
          </cell>
          <cell r="D367">
            <v>1</v>
          </cell>
          <cell r="E367">
            <v>0</v>
          </cell>
          <cell r="F367">
            <v>6695</v>
          </cell>
          <cell r="G367">
            <v>6695</v>
          </cell>
          <cell r="H367">
            <v>0</v>
          </cell>
          <cell r="I367">
            <v>6695</v>
          </cell>
          <cell r="J367">
            <v>6695</v>
          </cell>
          <cell r="K367">
            <v>1673.75</v>
          </cell>
          <cell r="L367">
            <v>0</v>
          </cell>
          <cell r="M367">
            <v>8368.75</v>
          </cell>
        </row>
        <row r="368">
          <cell r="A368" t="str">
            <v>22.01.03</v>
          </cell>
          <cell r="B368" t="str">
            <v>Unidade Climatizadora de ar, tipo piso teto, com condensador remoto, marca Springer Carrier Mod. 42XQA048/38CCC048, capacidade térmica 48.000 Btu/h, com etiqueta Nacional de Conservação de Energia – ENCE, Selo PROCEL A</v>
          </cell>
          <cell r="C368" t="str">
            <v>un</v>
          </cell>
          <cell r="D368">
            <v>1</v>
          </cell>
          <cell r="E368">
            <v>0</v>
          </cell>
          <cell r="F368">
            <v>5375</v>
          </cell>
          <cell r="G368">
            <v>5375</v>
          </cell>
          <cell r="H368">
            <v>0</v>
          </cell>
          <cell r="I368">
            <v>5375</v>
          </cell>
          <cell r="J368">
            <v>5375</v>
          </cell>
          <cell r="K368">
            <v>1343.75</v>
          </cell>
          <cell r="L368">
            <v>0</v>
          </cell>
          <cell r="M368">
            <v>6718.75</v>
          </cell>
        </row>
        <row r="369">
          <cell r="A369" t="str">
            <v>22.01.04</v>
          </cell>
          <cell r="B369" t="str">
            <v>Unidade Climatizadora de ar, tipo cassete, com condensador remoto, marca Springer Carrier Mod. 42KMC018/38XC018, capacidade térmica 18.000 Btu/h, com etiqueta Nacional de Conservação de Energia – ENCE, Selo PROCEL A</v>
          </cell>
          <cell r="C369" t="str">
            <v>un</v>
          </cell>
          <cell r="D369">
            <v>1</v>
          </cell>
          <cell r="E369">
            <v>0</v>
          </cell>
          <cell r="F369">
            <v>2500</v>
          </cell>
          <cell r="G369">
            <v>2500</v>
          </cell>
          <cell r="H369">
            <v>0</v>
          </cell>
          <cell r="I369">
            <v>2500</v>
          </cell>
          <cell r="J369">
            <v>2500</v>
          </cell>
          <cell r="K369">
            <v>625</v>
          </cell>
          <cell r="L369">
            <v>0</v>
          </cell>
          <cell r="M369">
            <v>3125</v>
          </cell>
        </row>
        <row r="370">
          <cell r="A370" t="str">
            <v>22.01.05</v>
          </cell>
          <cell r="B370" t="str">
            <v>Unidade Climatizadora de ar, tipo piso teto, com condensador remoto, marca Springer Carrier Mod. 42XQA018/38XC018, capacidade térmica 18.000 Btu/h, com etiqueta Nacional de Conservação de Energia – ENCE, Selo PROCEL A</v>
          </cell>
          <cell r="C370" t="str">
            <v>un</v>
          </cell>
          <cell r="D370">
            <v>1</v>
          </cell>
          <cell r="E370">
            <v>0</v>
          </cell>
          <cell r="F370">
            <v>2150</v>
          </cell>
          <cell r="G370">
            <v>2150</v>
          </cell>
          <cell r="H370">
            <v>0</v>
          </cell>
          <cell r="I370">
            <v>2150</v>
          </cell>
          <cell r="J370">
            <v>2150</v>
          </cell>
          <cell r="K370">
            <v>537.5</v>
          </cell>
          <cell r="L370">
            <v>0</v>
          </cell>
          <cell r="M370">
            <v>2687.5</v>
          </cell>
        </row>
        <row r="371">
          <cell r="A371" t="str">
            <v>22.01.06</v>
          </cell>
          <cell r="B371" t="str">
            <v>Unidade Climatizadora de ar, tipo Split Hi Wall, com condensador remoto, marca Springer Carrier Mod. 42MCA012/38MCB012, capacidade térmica 12.000 Btu/h, com etiqueta Nacional de Conservação de Energia – ENCE, Selo PROCEL A</v>
          </cell>
          <cell r="C371" t="str">
            <v>un</v>
          </cell>
          <cell r="D371">
            <v>1</v>
          </cell>
          <cell r="E371">
            <v>0</v>
          </cell>
          <cell r="F371">
            <v>1219</v>
          </cell>
          <cell r="G371">
            <v>1219</v>
          </cell>
          <cell r="H371">
            <v>0</v>
          </cell>
          <cell r="I371">
            <v>1219</v>
          </cell>
          <cell r="J371">
            <v>1219</v>
          </cell>
          <cell r="K371">
            <v>304.75</v>
          </cell>
          <cell r="L371">
            <v>0</v>
          </cell>
          <cell r="M371">
            <v>1523.75</v>
          </cell>
        </row>
        <row r="372">
          <cell r="A372" t="str">
            <v>22.01.07</v>
          </cell>
          <cell r="B372" t="str">
            <v>Unidade Climatizadora de ar, tipo Split Hi Wall, com condensador remoto, marca Springer Carrier Mod. 42MCA009/38MCB009, capacidade térmica 9.000 Btu/h, com etiqueta Nacional de Conservação de Energia – ENCE, Selo PROCEL A</v>
          </cell>
          <cell r="C372" t="str">
            <v>un</v>
          </cell>
          <cell r="D372">
            <v>3</v>
          </cell>
          <cell r="E372">
            <v>0</v>
          </cell>
          <cell r="F372">
            <v>1000.5</v>
          </cell>
          <cell r="G372">
            <v>1000.5</v>
          </cell>
          <cell r="H372">
            <v>0</v>
          </cell>
          <cell r="I372">
            <v>3001.5</v>
          </cell>
          <cell r="J372">
            <v>3001.5</v>
          </cell>
          <cell r="K372">
            <v>750.375</v>
          </cell>
          <cell r="L372">
            <v>0</v>
          </cell>
          <cell r="M372">
            <v>3751.875</v>
          </cell>
        </row>
        <row r="375">
          <cell r="A375" t="str">
            <v>22.02</v>
          </cell>
          <cell r="B375" t="str">
            <v>Grelhas e difusores</v>
          </cell>
          <cell r="H375">
            <v>2805</v>
          </cell>
          <cell r="I375">
            <v>13380.320000000002</v>
          </cell>
          <cell r="J375">
            <v>16185.320000000002</v>
          </cell>
          <cell r="K375">
            <v>4046.3300000000004</v>
          </cell>
          <cell r="L375">
            <v>3506.25</v>
          </cell>
          <cell r="M375">
            <v>20231.650000000001</v>
          </cell>
        </row>
        <row r="376">
          <cell r="A376" t="str">
            <v>22.02.01</v>
          </cell>
          <cell r="B376" t="str">
            <v>DAMPER CONTROLE DE VAZÃO       DCV 1850x1000mm</v>
          </cell>
          <cell r="C376" t="str">
            <v>un</v>
          </cell>
          <cell r="D376">
            <v>1</v>
          </cell>
          <cell r="E376">
            <v>25</v>
          </cell>
          <cell r="F376">
            <v>950</v>
          </cell>
          <cell r="G376">
            <v>975</v>
          </cell>
          <cell r="H376">
            <v>25</v>
          </cell>
          <cell r="I376">
            <v>950</v>
          </cell>
          <cell r="J376">
            <v>975</v>
          </cell>
          <cell r="K376">
            <v>243.75</v>
          </cell>
          <cell r="L376">
            <v>31.25</v>
          </cell>
          <cell r="M376">
            <v>1218.75</v>
          </cell>
        </row>
        <row r="377">
          <cell r="A377" t="str">
            <v>22.02.02</v>
          </cell>
          <cell r="B377" t="str">
            <v>REGISTRO SOBREPRESSÃO           VSC550X500mm</v>
          </cell>
          <cell r="C377" t="str">
            <v>un</v>
          </cell>
          <cell r="D377">
            <v>4</v>
          </cell>
          <cell r="E377">
            <v>25</v>
          </cell>
          <cell r="F377">
            <v>65</v>
          </cell>
          <cell r="G377">
            <v>90</v>
          </cell>
          <cell r="H377">
            <v>100</v>
          </cell>
          <cell r="I377">
            <v>260</v>
          </cell>
          <cell r="J377">
            <v>360</v>
          </cell>
          <cell r="K377">
            <v>90</v>
          </cell>
          <cell r="L377">
            <v>125</v>
          </cell>
          <cell r="M377">
            <v>450</v>
          </cell>
        </row>
        <row r="378">
          <cell r="A378" t="str">
            <v>22.02.03</v>
          </cell>
          <cell r="B378" t="str">
            <v>TAE 900x1200mm COMPLETA COM FILTRO G3 Tropical</v>
          </cell>
          <cell r="C378" t="str">
            <v>un</v>
          </cell>
          <cell r="D378">
            <v>1</v>
          </cell>
          <cell r="E378">
            <v>25</v>
          </cell>
          <cell r="F378">
            <v>540</v>
          </cell>
          <cell r="G378">
            <v>565</v>
          </cell>
          <cell r="H378">
            <v>25</v>
          </cell>
          <cell r="I378">
            <v>540</v>
          </cell>
          <cell r="J378">
            <v>565</v>
          </cell>
          <cell r="K378">
            <v>141.25</v>
          </cell>
          <cell r="L378">
            <v>31.25</v>
          </cell>
          <cell r="M378">
            <v>706.25</v>
          </cell>
        </row>
        <row r="379">
          <cell r="A379" t="str">
            <v>22.02.04</v>
          </cell>
          <cell r="B379" t="str">
            <v>Veneziana                                               VSH2M 500x500mm Tropical</v>
          </cell>
          <cell r="C379" t="str">
            <v>un</v>
          </cell>
          <cell r="D379">
            <v>2</v>
          </cell>
          <cell r="E379">
            <v>25</v>
          </cell>
          <cell r="F379">
            <v>185</v>
          </cell>
          <cell r="G379">
            <v>210</v>
          </cell>
          <cell r="H379">
            <v>50</v>
          </cell>
          <cell r="I379">
            <v>370</v>
          </cell>
          <cell r="J379">
            <v>420</v>
          </cell>
          <cell r="K379">
            <v>105</v>
          </cell>
          <cell r="L379">
            <v>62.5</v>
          </cell>
          <cell r="M379">
            <v>525</v>
          </cell>
        </row>
        <row r="380">
          <cell r="A380" t="str">
            <v>22.02.05</v>
          </cell>
          <cell r="B380" t="str">
            <v>Veneziana                                               VSH2M 300x400mm Tropical</v>
          </cell>
          <cell r="C380" t="str">
            <v>un</v>
          </cell>
          <cell r="D380">
            <v>3</v>
          </cell>
          <cell r="E380">
            <v>25</v>
          </cell>
          <cell r="F380">
            <v>98.74</v>
          </cell>
          <cell r="G380">
            <v>123.74</v>
          </cell>
          <cell r="H380">
            <v>75</v>
          </cell>
          <cell r="I380">
            <v>296.21999999999997</v>
          </cell>
          <cell r="J380">
            <v>371.21999999999997</v>
          </cell>
          <cell r="K380">
            <v>92.804999999999993</v>
          </cell>
          <cell r="L380">
            <v>93.75</v>
          </cell>
          <cell r="M380">
            <v>464.02499999999998</v>
          </cell>
        </row>
        <row r="381">
          <cell r="A381" t="str">
            <v>22.02.06</v>
          </cell>
          <cell r="B381" t="str">
            <v>Grelha de retorno com registro               RHN 1200x500mm + RG Tropical</v>
          </cell>
          <cell r="C381" t="str">
            <v>un</v>
          </cell>
          <cell r="D381">
            <v>7</v>
          </cell>
          <cell r="E381">
            <v>25</v>
          </cell>
          <cell r="F381">
            <v>307.35000000000002</v>
          </cell>
          <cell r="G381">
            <v>332.35</v>
          </cell>
          <cell r="H381">
            <v>175</v>
          </cell>
          <cell r="I381">
            <v>2151.4500000000003</v>
          </cell>
          <cell r="J381">
            <v>2326.4500000000003</v>
          </cell>
          <cell r="K381">
            <v>581.61250000000007</v>
          </cell>
          <cell r="L381">
            <v>218.75</v>
          </cell>
          <cell r="M381">
            <v>2908.0625000000005</v>
          </cell>
        </row>
        <row r="382">
          <cell r="A382" t="str">
            <v>22.02.07</v>
          </cell>
          <cell r="B382" t="str">
            <v>Difusor de insuflamento quatro vias           DI 41 - 18"x18" + RGA PLB DIÂM 350mm Tropical</v>
          </cell>
          <cell r="C382" t="str">
            <v>un</v>
          </cell>
          <cell r="D382">
            <v>2</v>
          </cell>
          <cell r="E382">
            <v>25</v>
          </cell>
          <cell r="F382">
            <v>334.82</v>
          </cell>
          <cell r="G382">
            <v>359.82</v>
          </cell>
          <cell r="H382">
            <v>50</v>
          </cell>
          <cell r="I382">
            <v>669.64</v>
          </cell>
          <cell r="J382">
            <v>719.64</v>
          </cell>
          <cell r="K382">
            <v>179.91</v>
          </cell>
          <cell r="L382">
            <v>62.5</v>
          </cell>
          <cell r="M382">
            <v>899.55</v>
          </cell>
        </row>
        <row r="383">
          <cell r="A383" t="str">
            <v>22.02.08</v>
          </cell>
          <cell r="B383" t="str">
            <v>Difusor de insuflamento quatro vias           DI 41 - 15"x15" + RGA PLB DIÂM. 300mm Tropical</v>
          </cell>
          <cell r="C383" t="str">
            <v>un</v>
          </cell>
          <cell r="D383">
            <v>25</v>
          </cell>
          <cell r="E383">
            <v>25</v>
          </cell>
          <cell r="F383">
            <v>255.17</v>
          </cell>
          <cell r="G383">
            <v>280.16999999999996</v>
          </cell>
          <cell r="H383">
            <v>625</v>
          </cell>
          <cell r="I383">
            <v>6379.25</v>
          </cell>
          <cell r="J383">
            <v>7004.25</v>
          </cell>
          <cell r="K383">
            <v>1751.0625</v>
          </cell>
          <cell r="L383">
            <v>781.25</v>
          </cell>
          <cell r="M383">
            <v>8755.3125</v>
          </cell>
        </row>
        <row r="384">
          <cell r="A384" t="str">
            <v>22.02.09</v>
          </cell>
          <cell r="B384" t="str">
            <v>Difusor de insuflamento quatro vias           DI 41 - 12"x12" + RGA PLB DIÂM. 250Mm Tropical</v>
          </cell>
          <cell r="C384" t="str">
            <v>un</v>
          </cell>
          <cell r="D384">
            <v>2</v>
          </cell>
          <cell r="E384">
            <v>25</v>
          </cell>
          <cell r="F384">
            <v>160.5</v>
          </cell>
          <cell r="G384">
            <v>185.5</v>
          </cell>
          <cell r="H384">
            <v>50</v>
          </cell>
          <cell r="I384">
            <v>321</v>
          </cell>
          <cell r="J384">
            <v>371</v>
          </cell>
          <cell r="K384">
            <v>92.75</v>
          </cell>
          <cell r="L384">
            <v>62.5</v>
          </cell>
          <cell r="M384">
            <v>463.75</v>
          </cell>
        </row>
        <row r="385">
          <cell r="A385" t="str">
            <v>22.02.10</v>
          </cell>
          <cell r="B385" t="str">
            <v>Difusor de insuflamento quatro vias           DI 41 – 9"x9" + RGA PLB DIÂM. 200Mm Tropical</v>
          </cell>
          <cell r="C385" t="str">
            <v>un</v>
          </cell>
          <cell r="D385">
            <v>4</v>
          </cell>
          <cell r="E385">
            <v>25</v>
          </cell>
          <cell r="F385">
            <v>126.09</v>
          </cell>
          <cell r="G385">
            <v>151.09</v>
          </cell>
          <cell r="H385">
            <v>100</v>
          </cell>
          <cell r="I385">
            <v>504.36</v>
          </cell>
          <cell r="J385">
            <v>604.36</v>
          </cell>
          <cell r="K385">
            <v>151.09</v>
          </cell>
          <cell r="L385">
            <v>125</v>
          </cell>
          <cell r="M385">
            <v>755.45</v>
          </cell>
        </row>
        <row r="386">
          <cell r="A386" t="str">
            <v>22.02.11</v>
          </cell>
          <cell r="B386" t="str">
            <v>SPLITER</v>
          </cell>
          <cell r="C386" t="str">
            <v>un</v>
          </cell>
          <cell r="D386">
            <v>6</v>
          </cell>
          <cell r="E386">
            <v>15</v>
          </cell>
          <cell r="F386">
            <v>25</v>
          </cell>
          <cell r="G386">
            <v>40</v>
          </cell>
          <cell r="H386">
            <v>90</v>
          </cell>
          <cell r="I386">
            <v>150</v>
          </cell>
          <cell r="J386">
            <v>240</v>
          </cell>
          <cell r="K386">
            <v>60</v>
          </cell>
          <cell r="L386">
            <v>112.5</v>
          </cell>
          <cell r="M386">
            <v>300</v>
          </cell>
        </row>
        <row r="387">
          <cell r="A387" t="str">
            <v>22.02.12</v>
          </cell>
          <cell r="B387" t="str">
            <v>Captor tipo haste</v>
          </cell>
          <cell r="C387" t="str">
            <v>un</v>
          </cell>
          <cell r="D387">
            <v>6</v>
          </cell>
          <cell r="E387">
            <v>15</v>
          </cell>
          <cell r="F387">
            <v>25</v>
          </cell>
          <cell r="G387">
            <v>40</v>
          </cell>
          <cell r="H387">
            <v>90</v>
          </cell>
          <cell r="I387">
            <v>150</v>
          </cell>
          <cell r="J387">
            <v>240</v>
          </cell>
          <cell r="K387">
            <v>60</v>
          </cell>
          <cell r="L387">
            <v>112.5</v>
          </cell>
          <cell r="M387">
            <v>300</v>
          </cell>
        </row>
        <row r="388">
          <cell r="A388" t="str">
            <v>22.02.13</v>
          </cell>
          <cell r="B388" t="str">
            <v>Duto flexível tipo ISODEC 25 dâmetro 200mm</v>
          </cell>
          <cell r="C388" t="str">
            <v>m</v>
          </cell>
          <cell r="D388">
            <v>18</v>
          </cell>
          <cell r="E388">
            <v>15</v>
          </cell>
          <cell r="F388">
            <v>5.8</v>
          </cell>
          <cell r="G388">
            <v>20.8</v>
          </cell>
          <cell r="H388">
            <v>270</v>
          </cell>
          <cell r="I388">
            <v>104.39999999999999</v>
          </cell>
          <cell r="J388">
            <v>374.4</v>
          </cell>
          <cell r="K388">
            <v>93.6</v>
          </cell>
          <cell r="L388">
            <v>337.5</v>
          </cell>
          <cell r="M388">
            <v>468</v>
          </cell>
        </row>
        <row r="389">
          <cell r="A389" t="str">
            <v>22.02.14</v>
          </cell>
          <cell r="B389" t="str">
            <v>Duto flexível tipo ISODEC 25 dâmetro 250mm</v>
          </cell>
          <cell r="C389" t="str">
            <v>m</v>
          </cell>
          <cell r="D389">
            <v>6</v>
          </cell>
          <cell r="E389">
            <v>15</v>
          </cell>
          <cell r="F389">
            <v>6</v>
          </cell>
          <cell r="G389">
            <v>21</v>
          </cell>
          <cell r="H389">
            <v>90</v>
          </cell>
          <cell r="I389">
            <v>36</v>
          </cell>
          <cell r="J389">
            <v>126</v>
          </cell>
          <cell r="K389">
            <v>31.5</v>
          </cell>
          <cell r="L389">
            <v>112.5</v>
          </cell>
          <cell r="M389">
            <v>157.5</v>
          </cell>
        </row>
        <row r="390">
          <cell r="A390" t="str">
            <v>22.02.15</v>
          </cell>
          <cell r="B390" t="str">
            <v>Duto flexível tipo ISODEC 25 dâmetro 300mm</v>
          </cell>
          <cell r="C390" t="str">
            <v>m</v>
          </cell>
          <cell r="D390">
            <v>60</v>
          </cell>
          <cell r="E390">
            <v>15</v>
          </cell>
          <cell r="F390">
            <v>7.5</v>
          </cell>
          <cell r="G390">
            <v>22.5</v>
          </cell>
          <cell r="H390">
            <v>900</v>
          </cell>
          <cell r="I390">
            <v>450</v>
          </cell>
          <cell r="J390">
            <v>1350</v>
          </cell>
          <cell r="K390">
            <v>337.5</v>
          </cell>
          <cell r="L390">
            <v>1125</v>
          </cell>
          <cell r="M390">
            <v>1687.5</v>
          </cell>
        </row>
        <row r="391">
          <cell r="A391" t="str">
            <v>22.02.16</v>
          </cell>
          <cell r="B391" t="str">
            <v>Duto flexível tipo ISODEC 25 dâmetro 350mm</v>
          </cell>
          <cell r="C391" t="str">
            <v>m</v>
          </cell>
          <cell r="D391">
            <v>6</v>
          </cell>
          <cell r="E391">
            <v>15</v>
          </cell>
          <cell r="F391">
            <v>8</v>
          </cell>
          <cell r="G391">
            <v>23</v>
          </cell>
          <cell r="H391">
            <v>90</v>
          </cell>
          <cell r="I391">
            <v>48</v>
          </cell>
          <cell r="J391">
            <v>138</v>
          </cell>
          <cell r="K391">
            <v>34.5</v>
          </cell>
          <cell r="L391">
            <v>112.5</v>
          </cell>
          <cell r="M391">
            <v>172.5</v>
          </cell>
        </row>
        <row r="393">
          <cell r="A393" t="str">
            <v>22.03</v>
          </cell>
          <cell r="B393" t="str">
            <v>Interligações Elétricas / Frigorígenas/Gases</v>
          </cell>
          <cell r="H393">
            <v>4550</v>
          </cell>
          <cell r="I393">
            <v>18000</v>
          </cell>
          <cell r="J393">
            <v>22550</v>
          </cell>
          <cell r="K393">
            <v>5637.5</v>
          </cell>
          <cell r="L393">
            <v>5687.5</v>
          </cell>
          <cell r="M393">
            <v>28187.5</v>
          </cell>
        </row>
        <row r="394">
          <cell r="A394" t="str">
            <v>22.03.01</v>
          </cell>
          <cell r="B394" t="str">
            <v>Interligação elétrica de força para Multisplit 30,6TR</v>
          </cell>
          <cell r="C394" t="str">
            <v>un</v>
          </cell>
          <cell r="D394">
            <v>2</v>
          </cell>
          <cell r="E394">
            <v>1230</v>
          </cell>
          <cell r="F394">
            <v>5800</v>
          </cell>
          <cell r="G394">
            <v>7030</v>
          </cell>
          <cell r="H394">
            <v>2460</v>
          </cell>
          <cell r="I394">
            <v>11600</v>
          </cell>
          <cell r="J394">
            <v>14060</v>
          </cell>
          <cell r="K394">
            <v>3515</v>
          </cell>
          <cell r="L394">
            <v>3075</v>
          </cell>
          <cell r="M394">
            <v>17575</v>
          </cell>
        </row>
        <row r="395">
          <cell r="A395" t="str">
            <v>22.03.02</v>
          </cell>
          <cell r="B395" t="str">
            <v>Interligações elétricas / frigorígenas Split 60.000BTU/H</v>
          </cell>
          <cell r="C395" t="str">
            <v>un</v>
          </cell>
          <cell r="D395">
            <v>1</v>
          </cell>
          <cell r="E395">
            <v>405</v>
          </cell>
          <cell r="F395">
            <v>2095</v>
          </cell>
          <cell r="G395">
            <v>2500</v>
          </cell>
          <cell r="H395">
            <v>405</v>
          </cell>
          <cell r="I395">
            <v>2095</v>
          </cell>
          <cell r="J395">
            <v>2500</v>
          </cell>
          <cell r="K395">
            <v>625</v>
          </cell>
          <cell r="L395">
            <v>506.25</v>
          </cell>
          <cell r="M395">
            <v>3125</v>
          </cell>
        </row>
        <row r="396">
          <cell r="A396" t="str">
            <v>22.03.03</v>
          </cell>
          <cell r="B396" t="str">
            <v>Interligações elétricas / frigorígenas Split 48.000BTU/H</v>
          </cell>
          <cell r="C396" t="str">
            <v>un</v>
          </cell>
          <cell r="D396">
            <v>1</v>
          </cell>
          <cell r="E396">
            <v>350</v>
          </cell>
          <cell r="F396">
            <v>1715</v>
          </cell>
          <cell r="G396">
            <v>2065</v>
          </cell>
          <cell r="H396">
            <v>350</v>
          </cell>
          <cell r="I396">
            <v>1715</v>
          </cell>
          <cell r="J396">
            <v>2065</v>
          </cell>
          <cell r="K396">
            <v>516.25</v>
          </cell>
          <cell r="L396">
            <v>437.5</v>
          </cell>
          <cell r="M396">
            <v>2581.25</v>
          </cell>
        </row>
        <row r="397">
          <cell r="A397" t="str">
            <v>22.03.04</v>
          </cell>
          <cell r="B397" t="str">
            <v>Interligações elétricas / frigorígenas Split 18.000BTU/H</v>
          </cell>
          <cell r="C397" t="str">
            <v>un</v>
          </cell>
          <cell r="D397">
            <v>2</v>
          </cell>
          <cell r="E397">
            <v>200</v>
          </cell>
          <cell r="F397">
            <v>415</v>
          </cell>
          <cell r="G397">
            <v>615</v>
          </cell>
          <cell r="H397">
            <v>400</v>
          </cell>
          <cell r="I397">
            <v>830</v>
          </cell>
          <cell r="J397">
            <v>1230</v>
          </cell>
          <cell r="K397">
            <v>307.5</v>
          </cell>
          <cell r="L397">
            <v>500</v>
          </cell>
          <cell r="M397">
            <v>1537.5</v>
          </cell>
        </row>
        <row r="398">
          <cell r="A398" t="str">
            <v>22.03.05</v>
          </cell>
          <cell r="B398" t="str">
            <v>Interligações elétricas / frigorígenas Split 12.000BTU/H</v>
          </cell>
          <cell r="C398" t="str">
            <v>un</v>
          </cell>
          <cell r="D398">
            <v>1</v>
          </cell>
          <cell r="E398">
            <v>200</v>
          </cell>
          <cell r="F398">
            <v>385</v>
          </cell>
          <cell r="G398">
            <v>585</v>
          </cell>
          <cell r="H398">
            <v>200</v>
          </cell>
          <cell r="I398">
            <v>385</v>
          </cell>
          <cell r="J398">
            <v>585</v>
          </cell>
          <cell r="K398">
            <v>146.25</v>
          </cell>
          <cell r="L398">
            <v>250</v>
          </cell>
          <cell r="M398">
            <v>731.25</v>
          </cell>
        </row>
        <row r="399">
          <cell r="A399" t="str">
            <v>22.03.06</v>
          </cell>
          <cell r="B399" t="str">
            <v>Interligações elétricas / frigorígenas Split 9.000BTU/H</v>
          </cell>
          <cell r="C399" t="str">
            <v>un</v>
          </cell>
          <cell r="D399">
            <v>3</v>
          </cell>
          <cell r="E399">
            <v>200</v>
          </cell>
          <cell r="F399">
            <v>350</v>
          </cell>
          <cell r="G399">
            <v>550</v>
          </cell>
          <cell r="H399">
            <v>600</v>
          </cell>
          <cell r="I399">
            <v>1050</v>
          </cell>
          <cell r="J399">
            <v>1650</v>
          </cell>
          <cell r="K399">
            <v>412.5</v>
          </cell>
          <cell r="L399">
            <v>750</v>
          </cell>
          <cell r="M399">
            <v>2062.5</v>
          </cell>
        </row>
        <row r="400">
          <cell r="A400" t="str">
            <v>22.03.07</v>
          </cell>
          <cell r="B400" t="str">
            <v>Conexões, acessórios e materiais diversos</v>
          </cell>
          <cell r="C400" t="str">
            <v>vb</v>
          </cell>
          <cell r="D400">
            <v>1</v>
          </cell>
          <cell r="E400">
            <v>135</v>
          </cell>
          <cell r="F400">
            <v>325</v>
          </cell>
          <cell r="G400">
            <v>460</v>
          </cell>
          <cell r="H400">
            <v>135</v>
          </cell>
          <cell r="I400">
            <v>325</v>
          </cell>
          <cell r="J400">
            <v>460</v>
          </cell>
          <cell r="K400">
            <v>115</v>
          </cell>
          <cell r="L400">
            <v>168.75</v>
          </cell>
          <cell r="M400">
            <v>575</v>
          </cell>
        </row>
        <row r="402">
          <cell r="A402" t="str">
            <v>22.04</v>
          </cell>
          <cell r="B402" t="str">
            <v>Rede de Dutos</v>
          </cell>
          <cell r="H402">
            <v>7245.6999999999989</v>
          </cell>
          <cell r="I402">
            <v>43068.3</v>
          </cell>
          <cell r="J402">
            <v>50314</v>
          </cell>
          <cell r="K402">
            <v>12578.5</v>
          </cell>
          <cell r="L402">
            <v>9057.125</v>
          </cell>
          <cell r="M402">
            <v>62892.5</v>
          </cell>
        </row>
        <row r="403">
          <cell r="A403" t="str">
            <v>22.04.01</v>
          </cell>
          <cell r="B403" t="str">
            <v>Chapa de aço galvanizada</v>
          </cell>
          <cell r="C403" t="str">
            <v>kg</v>
          </cell>
          <cell r="D403">
            <v>5310</v>
          </cell>
          <cell r="E403">
            <v>1.1499999999999999</v>
          </cell>
          <cell r="F403">
            <v>6.7</v>
          </cell>
          <cell r="G403">
            <v>7.85</v>
          </cell>
          <cell r="H403">
            <v>6106.4999999999991</v>
          </cell>
          <cell r="I403">
            <v>35577</v>
          </cell>
          <cell r="J403">
            <v>41683.5</v>
          </cell>
          <cell r="K403">
            <v>10420.875</v>
          </cell>
          <cell r="L403">
            <v>7633.1249999999991</v>
          </cell>
          <cell r="M403">
            <v>52104.375</v>
          </cell>
        </row>
        <row r="404">
          <cell r="A404" t="str">
            <v>22.04.02</v>
          </cell>
          <cell r="B404" t="str">
            <v>Ferro chato 7/8"x1/8"</v>
          </cell>
          <cell r="C404" t="str">
            <v>br</v>
          </cell>
          <cell r="D404">
            <v>1</v>
          </cell>
          <cell r="E404">
            <v>7.4</v>
          </cell>
          <cell r="F404">
            <v>11.5</v>
          </cell>
          <cell r="G404">
            <v>18.899999999999999</v>
          </cell>
          <cell r="H404">
            <v>7.4</v>
          </cell>
          <cell r="I404">
            <v>11.5</v>
          </cell>
          <cell r="J404">
            <v>18.899999999999999</v>
          </cell>
          <cell r="K404">
            <v>4.7249999999999996</v>
          </cell>
          <cell r="L404">
            <v>9.25</v>
          </cell>
          <cell r="M404">
            <v>23.625</v>
          </cell>
        </row>
        <row r="405">
          <cell r="A405" t="str">
            <v>22.04.03</v>
          </cell>
          <cell r="B405" t="str">
            <v>Ferro cantoneira 1"x1/8"</v>
          </cell>
          <cell r="C405" t="str">
            <v>br</v>
          </cell>
          <cell r="D405">
            <v>10</v>
          </cell>
          <cell r="E405">
            <v>7.4</v>
          </cell>
          <cell r="F405">
            <v>24.85</v>
          </cell>
          <cell r="G405">
            <v>32.25</v>
          </cell>
          <cell r="H405">
            <v>74</v>
          </cell>
          <cell r="I405">
            <v>248.5</v>
          </cell>
          <cell r="J405">
            <v>322.5</v>
          </cell>
          <cell r="K405">
            <v>80.625</v>
          </cell>
          <cell r="L405">
            <v>92.5</v>
          </cell>
          <cell r="M405">
            <v>403.125</v>
          </cell>
        </row>
        <row r="406">
          <cell r="A406" t="str">
            <v>22.04.04</v>
          </cell>
          <cell r="B406" t="str">
            <v>Ferro cantoneira 1 1/4x3/16"</v>
          </cell>
          <cell r="C406" t="str">
            <v>br</v>
          </cell>
          <cell r="D406">
            <v>22</v>
          </cell>
          <cell r="E406">
            <v>7.4</v>
          </cell>
          <cell r="F406">
            <v>47.15</v>
          </cell>
          <cell r="G406">
            <v>54.55</v>
          </cell>
          <cell r="H406">
            <v>162.80000000000001</v>
          </cell>
          <cell r="I406">
            <v>1037.3</v>
          </cell>
          <cell r="J406">
            <v>1200.0999999999999</v>
          </cell>
          <cell r="K406">
            <v>300.02499999999998</v>
          </cell>
          <cell r="L406">
            <v>203.5</v>
          </cell>
          <cell r="M406">
            <v>1500.125</v>
          </cell>
        </row>
        <row r="407">
          <cell r="A407" t="str">
            <v>22.04.05</v>
          </cell>
          <cell r="B407" t="str">
            <v>Isopor tipo F1 1"</v>
          </cell>
          <cell r="C407" t="str">
            <v>m²</v>
          </cell>
          <cell r="D407">
            <v>675</v>
          </cell>
          <cell r="E407">
            <v>1</v>
          </cell>
          <cell r="F407">
            <v>8.1999999999999993</v>
          </cell>
          <cell r="G407">
            <v>9.1999999999999993</v>
          </cell>
          <cell r="H407">
            <v>675</v>
          </cell>
          <cell r="I407">
            <v>5534.9999999999991</v>
          </cell>
          <cell r="J407">
            <v>6209.9999999999991</v>
          </cell>
          <cell r="K407">
            <v>1552.4999999999998</v>
          </cell>
          <cell r="L407">
            <v>843.75</v>
          </cell>
          <cell r="M407">
            <v>7762.4999999999991</v>
          </cell>
        </row>
        <row r="408">
          <cell r="A408" t="str">
            <v>22.04.06</v>
          </cell>
          <cell r="B408" t="str">
            <v>Materiais Diversos</v>
          </cell>
          <cell r="C408" t="str">
            <v>vb</v>
          </cell>
          <cell r="D408">
            <v>1</v>
          </cell>
          <cell r="E408">
            <v>220</v>
          </cell>
          <cell r="F408">
            <v>659</v>
          </cell>
          <cell r="G408">
            <v>879</v>
          </cell>
          <cell r="H408">
            <v>220</v>
          </cell>
          <cell r="I408">
            <v>659</v>
          </cell>
          <cell r="J408">
            <v>879</v>
          </cell>
          <cell r="K408">
            <v>219.75</v>
          </cell>
          <cell r="L408">
            <v>275</v>
          </cell>
          <cell r="M408">
            <v>1098.75</v>
          </cell>
        </row>
        <row r="410">
          <cell r="A410" t="str">
            <v>22.05</v>
          </cell>
          <cell r="B410" t="str">
            <v>Manutenção anual</v>
          </cell>
          <cell r="H410">
            <v>3300</v>
          </cell>
          <cell r="I410">
            <v>4920</v>
          </cell>
          <cell r="J410">
            <v>8220</v>
          </cell>
          <cell r="K410">
            <v>2055</v>
          </cell>
          <cell r="L410">
            <v>4125</v>
          </cell>
          <cell r="M410">
            <v>10275</v>
          </cell>
        </row>
        <row r="411">
          <cell r="A411" t="str">
            <v>22.05.01</v>
          </cell>
          <cell r="B411" t="str">
            <v>Manutenção anual</v>
          </cell>
          <cell r="C411" t="str">
            <v>mês</v>
          </cell>
          <cell r="D411">
            <v>12</v>
          </cell>
          <cell r="E411">
            <v>275</v>
          </cell>
          <cell r="F411">
            <v>410</v>
          </cell>
          <cell r="G411">
            <v>685</v>
          </cell>
          <cell r="H411">
            <v>3300</v>
          </cell>
          <cell r="I411">
            <v>4920</v>
          </cell>
          <cell r="J411">
            <v>8220</v>
          </cell>
          <cell r="K411">
            <v>2055</v>
          </cell>
          <cell r="L411">
            <v>4125</v>
          </cell>
          <cell r="M411">
            <v>10275</v>
          </cell>
        </row>
        <row r="413">
          <cell r="A413" t="str">
            <v>22-B</v>
          </cell>
          <cell r="B413" t="str">
            <v>INSTALAÇÕES DE AR CONDICIONADO - AGÊNCIA SEGURA</v>
          </cell>
          <cell r="H413">
            <v>440</v>
          </cell>
          <cell r="I413">
            <v>1590.5</v>
          </cell>
          <cell r="J413">
            <v>2030.5</v>
          </cell>
          <cell r="K413">
            <v>507.625</v>
          </cell>
          <cell r="L413">
            <v>550</v>
          </cell>
          <cell r="M413">
            <v>2538.125</v>
          </cell>
        </row>
        <row r="414">
          <cell r="A414" t="str">
            <v>22.01</v>
          </cell>
          <cell r="B414" t="str">
            <v>Equipamentos</v>
          </cell>
          <cell r="H414">
            <v>0</v>
          </cell>
          <cell r="I414">
            <v>1000.5</v>
          </cell>
          <cell r="J414">
            <v>1000.5</v>
          </cell>
          <cell r="K414">
            <v>250.125</v>
          </cell>
          <cell r="L414">
            <v>0</v>
          </cell>
          <cell r="M414">
            <v>1250.625</v>
          </cell>
        </row>
        <row r="415">
          <cell r="A415" t="str">
            <v>22.01.07</v>
          </cell>
          <cell r="B415" t="str">
            <v>Unidade Climatizadora de ar, tipo Split Hi Wall, com condensador remoto, marca Springer Carrier Mod. 42MCA009/38MCB009, capacidade térmica 9.000 Btu/h</v>
          </cell>
          <cell r="C415" t="str">
            <v>un</v>
          </cell>
          <cell r="D415">
            <v>1</v>
          </cell>
          <cell r="E415">
            <v>0</v>
          </cell>
          <cell r="F415">
            <v>1000.5</v>
          </cell>
          <cell r="G415">
            <v>1000.5</v>
          </cell>
          <cell r="H415">
            <v>0</v>
          </cell>
          <cell r="I415">
            <v>1000.5</v>
          </cell>
          <cell r="J415">
            <v>1000.5</v>
          </cell>
          <cell r="K415">
            <v>250.125</v>
          </cell>
          <cell r="L415">
            <v>0</v>
          </cell>
          <cell r="M415">
            <v>1250.625</v>
          </cell>
        </row>
        <row r="417">
          <cell r="A417" t="str">
            <v>22.03</v>
          </cell>
          <cell r="B417" t="str">
            <v>Interligações Elétricas / Frigorígenas/Gases</v>
          </cell>
          <cell r="H417">
            <v>200</v>
          </cell>
          <cell r="I417">
            <v>350</v>
          </cell>
          <cell r="J417">
            <v>550</v>
          </cell>
          <cell r="K417">
            <v>137.5</v>
          </cell>
          <cell r="L417">
            <v>250</v>
          </cell>
          <cell r="M417">
            <v>687.5</v>
          </cell>
        </row>
        <row r="418">
          <cell r="A418" t="str">
            <v>22.03.06</v>
          </cell>
          <cell r="B418" t="str">
            <v>Interligações elétricas / frigorígenas Split 9.000BTU/H</v>
          </cell>
          <cell r="C418" t="str">
            <v>un</v>
          </cell>
          <cell r="D418">
            <v>1</v>
          </cell>
          <cell r="E418">
            <v>200</v>
          </cell>
          <cell r="F418">
            <v>350</v>
          </cell>
          <cell r="G418">
            <v>550</v>
          </cell>
          <cell r="H418">
            <v>200</v>
          </cell>
          <cell r="I418">
            <v>350</v>
          </cell>
          <cell r="J418">
            <v>550</v>
          </cell>
          <cell r="K418">
            <v>137.5</v>
          </cell>
          <cell r="L418">
            <v>250</v>
          </cell>
          <cell r="M418">
            <v>687.5</v>
          </cell>
        </row>
        <row r="420">
          <cell r="A420" t="str">
            <v>22.06</v>
          </cell>
          <cell r="B420" t="str">
            <v>Manutenção anual</v>
          </cell>
          <cell r="H420">
            <v>240</v>
          </cell>
          <cell r="I420">
            <v>240</v>
          </cell>
          <cell r="J420">
            <v>480</v>
          </cell>
          <cell r="K420">
            <v>120</v>
          </cell>
          <cell r="L420">
            <v>300</v>
          </cell>
          <cell r="M420">
            <v>600</v>
          </cell>
        </row>
        <row r="421">
          <cell r="A421" t="str">
            <v>22.06.01</v>
          </cell>
          <cell r="B421" t="str">
            <v>Manutenção anual</v>
          </cell>
          <cell r="C421" t="str">
            <v>mês</v>
          </cell>
          <cell r="D421">
            <v>12</v>
          </cell>
          <cell r="E421">
            <v>20</v>
          </cell>
          <cell r="F421">
            <v>20</v>
          </cell>
          <cell r="G421">
            <v>40</v>
          </cell>
          <cell r="H421">
            <v>240</v>
          </cell>
          <cell r="I421">
            <v>240</v>
          </cell>
          <cell r="J421">
            <v>480</v>
          </cell>
          <cell r="K421">
            <v>120</v>
          </cell>
          <cell r="L421">
            <v>300</v>
          </cell>
          <cell r="M421">
            <v>600</v>
          </cell>
        </row>
        <row r="422">
          <cell r="A422" t="str">
            <v>23</v>
          </cell>
          <cell r="B422" t="str">
            <v>INSTALAÇÕES ESPECIAIS</v>
          </cell>
          <cell r="H422">
            <v>303.5</v>
          </cell>
          <cell r="I422">
            <v>4225.8000000000011</v>
          </cell>
          <cell r="J422">
            <v>4529.3000000000011</v>
          </cell>
          <cell r="K422">
            <v>1132.3250000000003</v>
          </cell>
          <cell r="L422">
            <v>379.375</v>
          </cell>
          <cell r="M422">
            <v>5661.625</v>
          </cell>
        </row>
        <row r="423">
          <cell r="A423" t="str">
            <v>23.01</v>
          </cell>
          <cell r="B423" t="str">
            <v>Extintor Pó químico seco (20B:C - 06 Kg)</v>
          </cell>
          <cell r="C423" t="str">
            <v>un</v>
          </cell>
          <cell r="D423">
            <v>1</v>
          </cell>
          <cell r="E423">
            <v>0</v>
          </cell>
          <cell r="F423">
            <v>104.9</v>
          </cell>
          <cell r="G423">
            <v>104.9</v>
          </cell>
          <cell r="H423">
            <v>0</v>
          </cell>
          <cell r="I423">
            <v>104.9</v>
          </cell>
          <cell r="J423">
            <v>104.9</v>
          </cell>
          <cell r="K423">
            <v>26.225000000000001</v>
          </cell>
          <cell r="L423">
            <v>0</v>
          </cell>
          <cell r="M423">
            <v>131.125</v>
          </cell>
        </row>
        <row r="424">
          <cell r="A424" t="str">
            <v>23.02</v>
          </cell>
          <cell r="B424" t="str">
            <v>Extintor Gás carbônico (5BC - 06 Kg)</v>
          </cell>
          <cell r="C424" t="str">
            <v>un</v>
          </cell>
          <cell r="D424">
            <v>8</v>
          </cell>
          <cell r="E424">
            <v>0</v>
          </cell>
          <cell r="F424">
            <v>400</v>
          </cell>
          <cell r="G424">
            <v>400</v>
          </cell>
          <cell r="H424">
            <v>0</v>
          </cell>
          <cell r="I424">
            <v>3200</v>
          </cell>
          <cell r="J424">
            <v>3200</v>
          </cell>
          <cell r="K424">
            <v>800</v>
          </cell>
          <cell r="L424">
            <v>0</v>
          </cell>
          <cell r="M424">
            <v>4000</v>
          </cell>
        </row>
        <row r="425">
          <cell r="A425" t="str">
            <v>23.03</v>
          </cell>
          <cell r="B425" t="str">
            <v>Extintor Água pressurizada (2A:10B - 10 Lts)</v>
          </cell>
          <cell r="C425" t="str">
            <v>un</v>
          </cell>
          <cell r="D425">
            <v>1</v>
          </cell>
          <cell r="E425">
            <v>0</v>
          </cell>
          <cell r="F425">
            <v>93.3</v>
          </cell>
          <cell r="G425">
            <v>93.3</v>
          </cell>
          <cell r="H425">
            <v>0</v>
          </cell>
          <cell r="I425">
            <v>93.3</v>
          </cell>
          <cell r="J425">
            <v>93.3</v>
          </cell>
          <cell r="K425">
            <v>23.324999999999999</v>
          </cell>
          <cell r="L425">
            <v>0</v>
          </cell>
          <cell r="M425">
            <v>116.625</v>
          </cell>
        </row>
        <row r="426">
          <cell r="A426" t="str">
            <v>23.04</v>
          </cell>
          <cell r="B426" t="str">
            <v>Fita adesiva da 3M ou similar, na cor vermelha com espessura de 5 cm.</v>
          </cell>
          <cell r="C426" t="str">
            <v>ml</v>
          </cell>
          <cell r="D426">
            <v>28</v>
          </cell>
          <cell r="E426">
            <v>2.5</v>
          </cell>
          <cell r="F426">
            <v>4.5999999999999996</v>
          </cell>
          <cell r="G426">
            <v>7.1</v>
          </cell>
          <cell r="H426">
            <v>70</v>
          </cell>
          <cell r="I426">
            <v>128.79999999999998</v>
          </cell>
          <cell r="J426">
            <v>198.79999999999998</v>
          </cell>
          <cell r="K426">
            <v>49.699999999999996</v>
          </cell>
          <cell r="L426">
            <v>87.5</v>
          </cell>
          <cell r="M426">
            <v>248.49999999999997</v>
          </cell>
        </row>
        <row r="427">
          <cell r="A427" t="str">
            <v>23.05</v>
          </cell>
          <cell r="B427" t="str">
            <v>Fita adesiva da 3M ou similar, na cor amarela com espessura de 5 cm.</v>
          </cell>
          <cell r="C427" t="str">
            <v>ml</v>
          </cell>
          <cell r="D427">
            <v>28</v>
          </cell>
          <cell r="E427">
            <v>2.5</v>
          </cell>
          <cell r="F427">
            <v>4.5999999999999996</v>
          </cell>
          <cell r="G427">
            <v>7.1</v>
          </cell>
          <cell r="H427">
            <v>70</v>
          </cell>
          <cell r="I427">
            <v>128.79999999999998</v>
          </cell>
          <cell r="J427">
            <v>198.79999999999998</v>
          </cell>
          <cell r="K427">
            <v>49.699999999999996</v>
          </cell>
          <cell r="L427">
            <v>87.5</v>
          </cell>
          <cell r="M427">
            <v>248.49999999999997</v>
          </cell>
        </row>
        <row r="428">
          <cell r="A428" t="str">
            <v>23.06</v>
          </cell>
          <cell r="B428" t="str">
            <v xml:space="preserve">Fita adesiva da 3M ou similar, para sinalização de rota de fuga </v>
          </cell>
          <cell r="C428" t="str">
            <v>ml</v>
          </cell>
          <cell r="D428">
            <v>50</v>
          </cell>
          <cell r="E428">
            <v>2.5</v>
          </cell>
          <cell r="F428">
            <v>5.8</v>
          </cell>
          <cell r="G428">
            <v>8.3000000000000007</v>
          </cell>
          <cell r="H428">
            <v>125</v>
          </cell>
          <cell r="I428">
            <v>290</v>
          </cell>
          <cell r="J428">
            <v>415</v>
          </cell>
          <cell r="K428">
            <v>103.75</v>
          </cell>
          <cell r="L428">
            <v>156.25</v>
          </cell>
          <cell r="M428">
            <v>518.75</v>
          </cell>
        </row>
        <row r="429">
          <cell r="A429" t="str">
            <v>23.07</v>
          </cell>
          <cell r="B429" t="str">
            <v>Suporte de piso para extintores</v>
          </cell>
          <cell r="C429" t="str">
            <v>un</v>
          </cell>
          <cell r="D429">
            <v>7</v>
          </cell>
          <cell r="E429">
            <v>5.5</v>
          </cell>
          <cell r="F429">
            <v>40</v>
          </cell>
          <cell r="G429">
            <v>45.5</v>
          </cell>
          <cell r="H429">
            <v>38.5</v>
          </cell>
          <cell r="I429">
            <v>280</v>
          </cell>
          <cell r="J429">
            <v>318.5</v>
          </cell>
          <cell r="K429">
            <v>79.625</v>
          </cell>
          <cell r="L429">
            <v>48.125</v>
          </cell>
          <cell r="M429">
            <v>398.125</v>
          </cell>
        </row>
        <row r="430">
          <cell r="A430" t="str">
            <v>24</v>
          </cell>
          <cell r="B430" t="str">
            <v>SINALIZAÇÃO EXTERNA</v>
          </cell>
          <cell r="H430">
            <v>3682</v>
          </cell>
          <cell r="I430">
            <v>21261</v>
          </cell>
          <cell r="J430">
            <v>24943</v>
          </cell>
          <cell r="K430">
            <v>6235.75</v>
          </cell>
          <cell r="L430">
            <v>4602.5</v>
          </cell>
          <cell r="M430">
            <v>31178.75</v>
          </cell>
        </row>
        <row r="431">
          <cell r="A431" t="str">
            <v>24-A</v>
          </cell>
          <cell r="B431" t="str">
            <v>SINALIZAÇÃO EXTERNA - IMPLANTAÇÃO NOVA AGÊNCIA</v>
          </cell>
          <cell r="H431">
            <v>3360</v>
          </cell>
          <cell r="I431">
            <v>19300</v>
          </cell>
          <cell r="J431">
            <v>22660</v>
          </cell>
          <cell r="K431">
            <v>5665</v>
          </cell>
          <cell r="L431">
            <v>4200</v>
          </cell>
          <cell r="M431">
            <v>28325</v>
          </cell>
        </row>
        <row r="432">
          <cell r="A432" t="str">
            <v>24.01</v>
          </cell>
          <cell r="B432" t="str">
            <v>Painel simples FX 90 - H=0,90m - PS 90</v>
          </cell>
          <cell r="C432" t="str">
            <v>un</v>
          </cell>
          <cell r="D432">
            <v>28</v>
          </cell>
          <cell r="E432">
            <v>50</v>
          </cell>
          <cell r="F432">
            <v>350</v>
          </cell>
          <cell r="G432">
            <v>400</v>
          </cell>
          <cell r="H432">
            <v>1400</v>
          </cell>
          <cell r="I432">
            <v>9800</v>
          </cell>
          <cell r="J432">
            <v>11200</v>
          </cell>
          <cell r="K432">
            <v>2800</v>
          </cell>
          <cell r="L432">
            <v>1750</v>
          </cell>
          <cell r="M432">
            <v>14000</v>
          </cell>
        </row>
        <row r="433">
          <cell r="A433" t="str">
            <v>24.02</v>
          </cell>
          <cell r="B433" t="str">
            <v>Painel simples FX 90 Complementar - H=0,90m - PS 90 C</v>
          </cell>
          <cell r="C433" t="str">
            <v>un</v>
          </cell>
          <cell r="D433">
            <v>4</v>
          </cell>
          <cell r="E433">
            <v>40</v>
          </cell>
          <cell r="F433">
            <v>270</v>
          </cell>
          <cell r="G433">
            <v>310</v>
          </cell>
          <cell r="H433">
            <v>160</v>
          </cell>
          <cell r="I433">
            <v>1080</v>
          </cell>
          <cell r="J433">
            <v>1240</v>
          </cell>
          <cell r="K433">
            <v>310</v>
          </cell>
          <cell r="L433">
            <v>200</v>
          </cell>
          <cell r="M433">
            <v>1550</v>
          </cell>
        </row>
        <row r="434">
          <cell r="A434" t="str">
            <v>24.03</v>
          </cell>
          <cell r="B434" t="str">
            <v>Painel Letreiro - 3,80x0,90 - FZ 90</v>
          </cell>
          <cell r="C434" t="str">
            <v>un</v>
          </cell>
          <cell r="D434">
            <v>2</v>
          </cell>
          <cell r="E434">
            <v>645</v>
          </cell>
          <cell r="F434">
            <v>3060</v>
          </cell>
          <cell r="G434">
            <v>3705</v>
          </cell>
          <cell r="H434">
            <v>1290</v>
          </cell>
          <cell r="I434">
            <v>6120</v>
          </cell>
          <cell r="J434">
            <v>7410</v>
          </cell>
          <cell r="K434">
            <v>1852.5</v>
          </cell>
          <cell r="L434">
            <v>1612.5</v>
          </cell>
          <cell r="M434">
            <v>9262.5</v>
          </cell>
        </row>
        <row r="435">
          <cell r="A435" t="str">
            <v>24.04</v>
          </cell>
          <cell r="B435" t="str">
            <v>Adesivo Nome da agência - H=0,25m - Adesivo 1</v>
          </cell>
          <cell r="C435" t="str">
            <v>un</v>
          </cell>
          <cell r="D435">
            <v>1</v>
          </cell>
          <cell r="E435">
            <v>20</v>
          </cell>
          <cell r="F435">
            <v>20</v>
          </cell>
          <cell r="G435">
            <v>40</v>
          </cell>
          <cell r="H435">
            <v>20</v>
          </cell>
          <cell r="I435">
            <v>20</v>
          </cell>
          <cell r="J435">
            <v>40</v>
          </cell>
          <cell r="K435">
            <v>10</v>
          </cell>
          <cell r="L435">
            <v>25</v>
          </cell>
          <cell r="M435">
            <v>50</v>
          </cell>
        </row>
        <row r="436">
          <cell r="A436" t="str">
            <v>24.05</v>
          </cell>
          <cell r="B436" t="str">
            <v>Adesivo Horário de Funcionamento - H=0,25m - Adesivo 2</v>
          </cell>
          <cell r="C436" t="str">
            <v>un</v>
          </cell>
          <cell r="D436">
            <v>1</v>
          </cell>
          <cell r="E436">
            <v>15</v>
          </cell>
          <cell r="F436">
            <v>20</v>
          </cell>
          <cell r="G436">
            <v>35</v>
          </cell>
          <cell r="H436">
            <v>15</v>
          </cell>
          <cell r="I436">
            <v>20</v>
          </cell>
          <cell r="J436">
            <v>35</v>
          </cell>
          <cell r="K436">
            <v>8.75</v>
          </cell>
          <cell r="L436">
            <v>18.75</v>
          </cell>
          <cell r="M436">
            <v>43.75</v>
          </cell>
        </row>
        <row r="437">
          <cell r="A437" t="str">
            <v>24.06</v>
          </cell>
          <cell r="B437" t="str">
            <v>Adesivo Agência equipada com - H=0,25m - Adesivo 3</v>
          </cell>
          <cell r="C437" t="str">
            <v>un</v>
          </cell>
          <cell r="D437">
            <v>1</v>
          </cell>
          <cell r="E437">
            <v>15</v>
          </cell>
          <cell r="F437">
            <v>20</v>
          </cell>
          <cell r="G437">
            <v>35</v>
          </cell>
          <cell r="H437">
            <v>15</v>
          </cell>
          <cell r="I437">
            <v>20</v>
          </cell>
          <cell r="J437">
            <v>35</v>
          </cell>
          <cell r="K437">
            <v>8.75</v>
          </cell>
          <cell r="L437">
            <v>18.75</v>
          </cell>
          <cell r="M437">
            <v>43.75</v>
          </cell>
        </row>
        <row r="438">
          <cell r="A438" t="str">
            <v>24.07</v>
          </cell>
          <cell r="B438" t="str">
            <v>Adesivo de compartilhamento - H=0,25m - Adesivo 4</v>
          </cell>
          <cell r="C438" t="str">
            <v>un</v>
          </cell>
          <cell r="D438">
            <v>2</v>
          </cell>
          <cell r="E438">
            <v>15</v>
          </cell>
          <cell r="F438">
            <v>20</v>
          </cell>
          <cell r="G438">
            <v>35</v>
          </cell>
          <cell r="H438">
            <v>30</v>
          </cell>
          <cell r="I438">
            <v>40</v>
          </cell>
          <cell r="J438">
            <v>70</v>
          </cell>
          <cell r="K438">
            <v>17.5</v>
          </cell>
          <cell r="L438">
            <v>37.5</v>
          </cell>
          <cell r="M438">
            <v>87.5</v>
          </cell>
        </row>
        <row r="439">
          <cell r="A439" t="str">
            <v>24.08</v>
          </cell>
          <cell r="B439" t="str">
            <v>Subpórtico Azul (tipo 1 - 3112x2387mm)</v>
          </cell>
          <cell r="C439" t="str">
            <v>un</v>
          </cell>
          <cell r="D439">
            <v>1</v>
          </cell>
          <cell r="E439">
            <v>280</v>
          </cell>
          <cell r="F439">
            <v>1600</v>
          </cell>
          <cell r="G439">
            <v>1880</v>
          </cell>
          <cell r="H439">
            <v>280</v>
          </cell>
          <cell r="I439">
            <v>1600</v>
          </cell>
          <cell r="J439">
            <v>1880</v>
          </cell>
          <cell r="K439">
            <v>470</v>
          </cell>
          <cell r="L439">
            <v>350</v>
          </cell>
          <cell r="M439">
            <v>2350</v>
          </cell>
        </row>
        <row r="440">
          <cell r="A440" t="str">
            <v>24.09</v>
          </cell>
          <cell r="B440" t="str">
            <v>Subpórtico para Caixa 24hs - 336x2560mm</v>
          </cell>
          <cell r="C440" t="str">
            <v>un</v>
          </cell>
          <cell r="D440">
            <v>1</v>
          </cell>
          <cell r="E440">
            <v>150</v>
          </cell>
          <cell r="F440">
            <v>600</v>
          </cell>
          <cell r="G440">
            <v>750</v>
          </cell>
          <cell r="H440">
            <v>150</v>
          </cell>
          <cell r="I440">
            <v>600</v>
          </cell>
          <cell r="J440">
            <v>750</v>
          </cell>
          <cell r="K440">
            <v>187.5</v>
          </cell>
          <cell r="L440">
            <v>187.5</v>
          </cell>
          <cell r="M440">
            <v>937.5</v>
          </cell>
        </row>
        <row r="441">
          <cell r="A441" t="str">
            <v>24-C</v>
          </cell>
          <cell r="B441" t="str">
            <v>SINALIZAÇÃO EXTERNA - ACESSIBILIDADE</v>
          </cell>
          <cell r="H441">
            <v>322</v>
          </cell>
          <cell r="I441">
            <v>1961</v>
          </cell>
          <cell r="J441">
            <v>2283</v>
          </cell>
          <cell r="K441">
            <v>570.75</v>
          </cell>
          <cell r="L441">
            <v>402.5</v>
          </cell>
          <cell r="M441">
            <v>2853.75</v>
          </cell>
        </row>
        <row r="442">
          <cell r="A442" t="str">
            <v>24.10</v>
          </cell>
          <cell r="B442" t="str">
            <v>Sinalização vertical de vagas destinadas a  pessoa portador de deficiência e idoso - embarque/desembarque - fixação em poste 50x70 cm</v>
          </cell>
          <cell r="C442" t="str">
            <v>un</v>
          </cell>
          <cell r="D442">
            <v>4</v>
          </cell>
          <cell r="E442">
            <v>30</v>
          </cell>
          <cell r="F442">
            <v>200</v>
          </cell>
          <cell r="G442">
            <v>230</v>
          </cell>
          <cell r="H442">
            <v>120</v>
          </cell>
          <cell r="I442">
            <v>800</v>
          </cell>
          <cell r="J442">
            <v>920</v>
          </cell>
          <cell r="K442">
            <v>230</v>
          </cell>
          <cell r="L442">
            <v>150</v>
          </cell>
          <cell r="M442">
            <v>1150</v>
          </cell>
        </row>
        <row r="443">
          <cell r="A443" t="str">
            <v>24.11</v>
          </cell>
          <cell r="B443" t="str">
            <v>Sinalização horizontal de vagas destinadas a pessoas portadora de deficiência física e embarque/desembarque</v>
          </cell>
          <cell r="C443" t="str">
            <v>un</v>
          </cell>
          <cell r="D443">
            <v>3</v>
          </cell>
          <cell r="E443">
            <v>30</v>
          </cell>
          <cell r="F443">
            <v>155</v>
          </cell>
          <cell r="G443">
            <v>185</v>
          </cell>
          <cell r="H443">
            <v>90</v>
          </cell>
          <cell r="I443">
            <v>465</v>
          </cell>
          <cell r="J443">
            <v>555</v>
          </cell>
          <cell r="K443">
            <v>138.75</v>
          </cell>
          <cell r="L443">
            <v>112.5</v>
          </cell>
          <cell r="M443">
            <v>693.75</v>
          </cell>
        </row>
        <row r="444">
          <cell r="A444" t="str">
            <v>24.12</v>
          </cell>
          <cell r="B444" t="str">
            <v xml:space="preserve">Poste metálico para sinalização vertical H=2,70m </v>
          </cell>
          <cell r="C444" t="str">
            <v>un</v>
          </cell>
          <cell r="D444">
            <v>4</v>
          </cell>
          <cell r="E444">
            <v>22</v>
          </cell>
          <cell r="F444">
            <v>122</v>
          </cell>
          <cell r="G444">
            <v>144</v>
          </cell>
          <cell r="H444">
            <v>88</v>
          </cell>
          <cell r="I444">
            <v>488</v>
          </cell>
          <cell r="J444">
            <v>576</v>
          </cell>
          <cell r="K444">
            <v>144</v>
          </cell>
          <cell r="L444">
            <v>110</v>
          </cell>
          <cell r="M444">
            <v>720</v>
          </cell>
        </row>
        <row r="445">
          <cell r="A445" t="str">
            <v>24.13</v>
          </cell>
          <cell r="B445" t="str">
            <v>Anel de silicone para corrimão</v>
          </cell>
          <cell r="C445" t="str">
            <v>un</v>
          </cell>
          <cell r="D445">
            <v>16</v>
          </cell>
          <cell r="E445">
            <v>1.5</v>
          </cell>
          <cell r="F445">
            <v>13</v>
          </cell>
          <cell r="G445">
            <v>14.5</v>
          </cell>
          <cell r="H445">
            <v>24</v>
          </cell>
          <cell r="I445">
            <v>208</v>
          </cell>
          <cell r="J445">
            <v>232</v>
          </cell>
          <cell r="K445">
            <v>58</v>
          </cell>
          <cell r="L445">
            <v>30</v>
          </cell>
          <cell r="M445">
            <v>290</v>
          </cell>
        </row>
        <row r="446">
          <cell r="A446" t="str">
            <v>25</v>
          </cell>
          <cell r="B446" t="str">
            <v>SINALIZAÇÃO INTERNA</v>
          </cell>
          <cell r="H446">
            <v>6729.3149999999996</v>
          </cell>
          <cell r="I446">
            <v>23963.19</v>
          </cell>
          <cell r="J446">
            <v>30692.505000000001</v>
          </cell>
          <cell r="K446">
            <v>7673.1262500000003</v>
          </cell>
          <cell r="L446">
            <v>8411.6437499999993</v>
          </cell>
          <cell r="M446">
            <v>38365.631249999999</v>
          </cell>
        </row>
        <row r="447">
          <cell r="A447" t="str">
            <v>25-A</v>
          </cell>
          <cell r="B447" t="str">
            <v>SINALIZAÇÃO INTERNA - IMPLANTAÇÃO NOVA AGÊNCIA</v>
          </cell>
          <cell r="H447">
            <v>6031.1149999999998</v>
          </cell>
          <cell r="I447">
            <v>17174.39</v>
          </cell>
          <cell r="J447">
            <v>23205.505000000001</v>
          </cell>
          <cell r="K447">
            <v>5801.3762500000003</v>
          </cell>
          <cell r="L447">
            <v>7538.8937500000002</v>
          </cell>
          <cell r="M447">
            <v>29006.881249999999</v>
          </cell>
        </row>
        <row r="448">
          <cell r="A448" t="str">
            <v>25.01</v>
          </cell>
          <cell r="B448" t="str">
            <v>Adesivo "PUXE" _ 140X140</v>
          </cell>
          <cell r="C448" t="str">
            <v>un</v>
          </cell>
          <cell r="D448">
            <v>3</v>
          </cell>
          <cell r="E448">
            <v>4.7300000000000004</v>
          </cell>
          <cell r="F448">
            <v>11</v>
          </cell>
          <cell r="G448">
            <v>15.73</v>
          </cell>
          <cell r="H448">
            <v>14.190000000000001</v>
          </cell>
          <cell r="I448">
            <v>33</v>
          </cell>
          <cell r="J448">
            <v>47.19</v>
          </cell>
          <cell r="K448">
            <v>11.797499999999999</v>
          </cell>
          <cell r="L448">
            <v>17.737500000000001</v>
          </cell>
          <cell r="M448">
            <v>58.987499999999997</v>
          </cell>
        </row>
        <row r="449">
          <cell r="A449" t="str">
            <v>25.02</v>
          </cell>
          <cell r="B449" t="str">
            <v>Adesivo "EMPURRE"_140X140</v>
          </cell>
          <cell r="C449" t="str">
            <v>un</v>
          </cell>
          <cell r="D449">
            <v>3</v>
          </cell>
          <cell r="E449">
            <v>4.7300000000000004</v>
          </cell>
          <cell r="F449">
            <v>11</v>
          </cell>
          <cell r="G449">
            <v>15.73</v>
          </cell>
          <cell r="H449">
            <v>14.190000000000001</v>
          </cell>
          <cell r="I449">
            <v>33</v>
          </cell>
          <cell r="J449">
            <v>47.19</v>
          </cell>
          <cell r="K449">
            <v>11.797499999999999</v>
          </cell>
          <cell r="L449">
            <v>17.737500000000001</v>
          </cell>
          <cell r="M449">
            <v>58.987499999999997</v>
          </cell>
        </row>
        <row r="450">
          <cell r="A450" t="str">
            <v>25.03</v>
          </cell>
          <cell r="B450" t="str">
            <v xml:space="preserve">Adesivo - Agência equipada com (AD1) </v>
          </cell>
          <cell r="C450" t="str">
            <v>un</v>
          </cell>
          <cell r="D450">
            <v>1</v>
          </cell>
          <cell r="E450">
            <v>7</v>
          </cell>
          <cell r="F450">
            <v>25</v>
          </cell>
          <cell r="G450">
            <v>32</v>
          </cell>
          <cell r="H450">
            <v>7</v>
          </cell>
          <cell r="I450">
            <v>25</v>
          </cell>
          <cell r="J450">
            <v>32</v>
          </cell>
          <cell r="K450">
            <v>8</v>
          </cell>
          <cell r="L450">
            <v>8.75</v>
          </cell>
          <cell r="M450">
            <v>40</v>
          </cell>
        </row>
        <row r="451">
          <cell r="A451" t="str">
            <v>25.04</v>
          </cell>
          <cell r="B451" t="str">
            <v>Adesivo - PGDM (AD2)</v>
          </cell>
          <cell r="C451" t="str">
            <v>un</v>
          </cell>
          <cell r="D451">
            <v>6</v>
          </cell>
          <cell r="E451">
            <v>4.7249999999999996</v>
          </cell>
          <cell r="F451">
            <v>14</v>
          </cell>
          <cell r="G451">
            <v>18.725000000000001</v>
          </cell>
          <cell r="H451">
            <v>28.349999999999998</v>
          </cell>
          <cell r="I451">
            <v>84</v>
          </cell>
          <cell r="J451">
            <v>112.35</v>
          </cell>
          <cell r="K451">
            <v>28.087499999999999</v>
          </cell>
          <cell r="L451">
            <v>35.4375</v>
          </cell>
          <cell r="M451">
            <v>140.4375</v>
          </cell>
        </row>
        <row r="452">
          <cell r="A452" t="str">
            <v>25.05</v>
          </cell>
          <cell r="B452" t="str">
            <v>Adesivo - Cofre (AD3)</v>
          </cell>
          <cell r="C452" t="str">
            <v>un</v>
          </cell>
          <cell r="D452">
            <v>2</v>
          </cell>
          <cell r="E452">
            <v>7</v>
          </cell>
          <cell r="F452">
            <v>25</v>
          </cell>
          <cell r="G452">
            <v>32</v>
          </cell>
          <cell r="H452">
            <v>14</v>
          </cell>
          <cell r="I452">
            <v>50</v>
          </cell>
          <cell r="J452">
            <v>64</v>
          </cell>
          <cell r="K452">
            <v>16</v>
          </cell>
          <cell r="L452">
            <v>17.5</v>
          </cell>
          <cell r="M452">
            <v>80</v>
          </cell>
        </row>
        <row r="453">
          <cell r="A453" t="str">
            <v>25.06</v>
          </cell>
          <cell r="B453" t="str">
            <v>Adesivo - Marcapasso (AD4)</v>
          </cell>
          <cell r="C453" t="str">
            <v>un</v>
          </cell>
          <cell r="D453">
            <v>1</v>
          </cell>
          <cell r="E453">
            <v>4.7249999999999996</v>
          </cell>
          <cell r="F453">
            <v>14</v>
          </cell>
          <cell r="G453">
            <v>18.725000000000001</v>
          </cell>
          <cell r="H453">
            <v>4.7249999999999996</v>
          </cell>
          <cell r="I453">
            <v>14</v>
          </cell>
          <cell r="J453">
            <v>18.725000000000001</v>
          </cell>
          <cell r="K453">
            <v>4.6812500000000004</v>
          </cell>
          <cell r="L453">
            <v>5.90625</v>
          </cell>
          <cell r="M453">
            <v>23.40625</v>
          </cell>
        </row>
        <row r="454">
          <cell r="A454" t="str">
            <v>25.07</v>
          </cell>
          <cell r="B454" t="str">
            <v xml:space="preserve">Adesivo - Horário funcionamento (AD5) </v>
          </cell>
          <cell r="C454" t="str">
            <v>un</v>
          </cell>
          <cell r="D454">
            <v>1</v>
          </cell>
          <cell r="E454">
            <v>7</v>
          </cell>
          <cell r="F454">
            <v>25</v>
          </cell>
          <cell r="G454">
            <v>32</v>
          </cell>
          <cell r="H454">
            <v>7</v>
          </cell>
          <cell r="I454">
            <v>25</v>
          </cell>
          <cell r="J454">
            <v>32</v>
          </cell>
          <cell r="K454">
            <v>8</v>
          </cell>
          <cell r="L454">
            <v>8.75</v>
          </cell>
          <cell r="M454">
            <v>40</v>
          </cell>
        </row>
        <row r="455">
          <cell r="A455" t="str">
            <v>25.08</v>
          </cell>
          <cell r="B455" t="str">
            <v xml:space="preserve">Adesivo - Assento de uso preferencial (AD8) </v>
          </cell>
          <cell r="C455" t="str">
            <v>un</v>
          </cell>
          <cell r="D455">
            <v>6</v>
          </cell>
          <cell r="E455">
            <v>4.7249999999999996</v>
          </cell>
          <cell r="F455">
            <v>14</v>
          </cell>
          <cell r="G455">
            <v>18.725000000000001</v>
          </cell>
          <cell r="H455">
            <v>28.349999999999998</v>
          </cell>
          <cell r="I455">
            <v>84</v>
          </cell>
          <cell r="J455">
            <v>112.35</v>
          </cell>
          <cell r="K455">
            <v>28.087499999999999</v>
          </cell>
          <cell r="L455">
            <v>35.4375</v>
          </cell>
          <cell r="M455">
            <v>140.4375</v>
          </cell>
        </row>
        <row r="456">
          <cell r="A456" t="str">
            <v>25.09</v>
          </cell>
          <cell r="B456" t="str">
            <v>Dispensador de senhas_(equipamento)</v>
          </cell>
          <cell r="C456" t="str">
            <v>un</v>
          </cell>
          <cell r="D456">
            <v>1</v>
          </cell>
          <cell r="E456">
            <v>0</v>
          </cell>
          <cell r="F456">
            <v>1200</v>
          </cell>
          <cell r="G456">
            <v>1200</v>
          </cell>
          <cell r="H456">
            <v>0</v>
          </cell>
          <cell r="I456">
            <v>1200</v>
          </cell>
          <cell r="J456">
            <v>1200</v>
          </cell>
          <cell r="K456">
            <v>300</v>
          </cell>
          <cell r="L456">
            <v>0</v>
          </cell>
          <cell r="M456">
            <v>1500</v>
          </cell>
        </row>
        <row r="457">
          <cell r="A457" t="str">
            <v>25.10</v>
          </cell>
          <cell r="B457" t="str">
            <v>Controle Remoto</v>
          </cell>
          <cell r="C457" t="str">
            <v>un</v>
          </cell>
          <cell r="D457">
            <v>7</v>
          </cell>
          <cell r="E457">
            <v>12.6</v>
          </cell>
          <cell r="F457">
            <v>35.4</v>
          </cell>
          <cell r="G457">
            <v>48</v>
          </cell>
          <cell r="H457">
            <v>88.2</v>
          </cell>
          <cell r="I457">
            <v>247.79999999999998</v>
          </cell>
          <cell r="J457">
            <v>336</v>
          </cell>
          <cell r="K457">
            <v>84</v>
          </cell>
          <cell r="L457">
            <v>110.25</v>
          </cell>
          <cell r="M457">
            <v>420</v>
          </cell>
        </row>
        <row r="458">
          <cell r="A458" t="str">
            <v>25.11</v>
          </cell>
          <cell r="B458" t="str">
            <v>Fita Adesiva azul ref. 471 da 3M</v>
          </cell>
          <cell r="C458" t="str">
            <v>m</v>
          </cell>
          <cell r="D458">
            <v>21</v>
          </cell>
          <cell r="E458">
            <v>1.89</v>
          </cell>
          <cell r="F458">
            <v>4.41</v>
          </cell>
          <cell r="G458">
            <v>6.3</v>
          </cell>
          <cell r="H458">
            <v>39.69</v>
          </cell>
          <cell r="I458">
            <v>92.61</v>
          </cell>
          <cell r="J458">
            <v>132.30000000000001</v>
          </cell>
          <cell r="K458">
            <v>33.075000000000003</v>
          </cell>
          <cell r="L458">
            <v>49.612499999999997</v>
          </cell>
          <cell r="M458">
            <v>165.375</v>
          </cell>
        </row>
        <row r="459">
          <cell r="A459" t="str">
            <v>25.12</v>
          </cell>
          <cell r="B459" t="str">
            <v>Placa de Mesa - GERENTES _ 240X120</v>
          </cell>
          <cell r="C459" t="str">
            <v>un</v>
          </cell>
          <cell r="D459">
            <v>4</v>
          </cell>
          <cell r="E459">
            <v>6.3</v>
          </cell>
          <cell r="F459">
            <v>18.7</v>
          </cell>
          <cell r="G459">
            <v>25</v>
          </cell>
          <cell r="H459">
            <v>25.2</v>
          </cell>
          <cell r="I459">
            <v>74.8</v>
          </cell>
          <cell r="J459">
            <v>100</v>
          </cell>
          <cell r="K459">
            <v>25</v>
          </cell>
          <cell r="L459">
            <v>31.5</v>
          </cell>
          <cell r="M459">
            <v>125</v>
          </cell>
        </row>
        <row r="460">
          <cell r="A460" t="str">
            <v>25.13</v>
          </cell>
          <cell r="B460" t="str">
            <v>Placa de Mesa - ABERTURA DE CONTAS/ EMPRÉSTIMOS / FINANCIAMENTO DE IMÓVEIS _ 240X120</v>
          </cell>
          <cell r="C460" t="str">
            <v>un</v>
          </cell>
          <cell r="D460">
            <v>3</v>
          </cell>
          <cell r="E460">
            <v>6.3</v>
          </cell>
          <cell r="F460">
            <v>14.7</v>
          </cell>
          <cell r="G460">
            <v>21</v>
          </cell>
          <cell r="H460">
            <v>18.899999999999999</v>
          </cell>
          <cell r="I460">
            <v>44.099999999999994</v>
          </cell>
          <cell r="J460">
            <v>62.999999999999993</v>
          </cell>
          <cell r="K460">
            <v>15.749999999999998</v>
          </cell>
          <cell r="L460">
            <v>23.625</v>
          </cell>
          <cell r="M460">
            <v>78.749999999999986</v>
          </cell>
        </row>
        <row r="461">
          <cell r="A461" t="str">
            <v>25.14</v>
          </cell>
          <cell r="B461" t="str">
            <v>Placa Aérea  c/adesivos sobre mesas_ABERTURA DE CONTAS/ EMPRÉSTIMOS/FINANCIAMENTO DE IMÓVEIS _ 900X257</v>
          </cell>
          <cell r="C461" t="str">
            <v>un</v>
          </cell>
          <cell r="D461">
            <v>3</v>
          </cell>
          <cell r="E461">
            <v>34.65</v>
          </cell>
          <cell r="F461">
            <v>80.849999999999994</v>
          </cell>
          <cell r="G461">
            <v>115.5</v>
          </cell>
          <cell r="H461">
            <v>103.94999999999999</v>
          </cell>
          <cell r="I461">
            <v>242.54999999999998</v>
          </cell>
          <cell r="J461">
            <v>346.5</v>
          </cell>
          <cell r="K461">
            <v>86.625</v>
          </cell>
          <cell r="L461">
            <v>129.9375</v>
          </cell>
          <cell r="M461">
            <v>433.125</v>
          </cell>
        </row>
        <row r="462">
          <cell r="A462" t="str">
            <v>25.15</v>
          </cell>
          <cell r="B462" t="str">
            <v>Placa de Advertência - Não Fume _ 200X200</v>
          </cell>
          <cell r="C462" t="str">
            <v>un</v>
          </cell>
          <cell r="D462">
            <v>2</v>
          </cell>
          <cell r="E462">
            <v>8.19</v>
          </cell>
          <cell r="F462">
            <v>19.11</v>
          </cell>
          <cell r="G462">
            <v>27.299999999999997</v>
          </cell>
          <cell r="H462">
            <v>16.38</v>
          </cell>
          <cell r="I462">
            <v>38.22</v>
          </cell>
          <cell r="J462">
            <v>54.599999999999994</v>
          </cell>
          <cell r="K462">
            <v>13.649999999999999</v>
          </cell>
          <cell r="L462">
            <v>20.474999999999998</v>
          </cell>
          <cell r="M462">
            <v>68.25</v>
          </cell>
        </row>
        <row r="463">
          <cell r="A463" t="str">
            <v>25.16</v>
          </cell>
          <cell r="B463" t="str">
            <v>Placa de Advertência - Câmera Filmadora _ 200X200</v>
          </cell>
          <cell r="C463" t="str">
            <v>un</v>
          </cell>
          <cell r="D463">
            <v>1</v>
          </cell>
          <cell r="E463">
            <v>8.19</v>
          </cell>
          <cell r="F463">
            <v>19.11</v>
          </cell>
          <cell r="G463">
            <v>27.299999999999997</v>
          </cell>
          <cell r="H463">
            <v>8.19</v>
          </cell>
          <cell r="I463">
            <v>19.11</v>
          </cell>
          <cell r="J463">
            <v>27.299999999999997</v>
          </cell>
          <cell r="K463">
            <v>6.8249999999999993</v>
          </cell>
          <cell r="L463">
            <v>10.237499999999999</v>
          </cell>
          <cell r="M463">
            <v>34.125</v>
          </cell>
        </row>
        <row r="464">
          <cell r="A464" t="str">
            <v>25.17</v>
          </cell>
          <cell r="B464" t="str">
            <v>Placa de Num. dos Guichês em chapa c/ adesivo _ 380X550</v>
          </cell>
          <cell r="C464" t="str">
            <v>un</v>
          </cell>
          <cell r="D464">
            <v>9</v>
          </cell>
          <cell r="E464">
            <v>20</v>
          </cell>
          <cell r="F464">
            <v>50</v>
          </cell>
          <cell r="G464">
            <v>70</v>
          </cell>
          <cell r="H464">
            <v>180</v>
          </cell>
          <cell r="I464">
            <v>450</v>
          </cell>
          <cell r="J464">
            <v>630</v>
          </cell>
          <cell r="K464">
            <v>157.5</v>
          </cell>
          <cell r="L464">
            <v>225</v>
          </cell>
          <cell r="M464">
            <v>787.5</v>
          </cell>
        </row>
        <row r="465">
          <cell r="A465" t="str">
            <v>25.18</v>
          </cell>
          <cell r="B465" t="str">
            <v>Placa em Acrílico Aéreo(Gestantes, Idosos, Def.) _ 560X300</v>
          </cell>
          <cell r="C465" t="str">
            <v>un</v>
          </cell>
          <cell r="D465">
            <v>3</v>
          </cell>
          <cell r="E465">
            <v>6.5</v>
          </cell>
          <cell r="F465">
            <v>120</v>
          </cell>
          <cell r="G465">
            <v>126.5</v>
          </cell>
          <cell r="H465">
            <v>19.5</v>
          </cell>
          <cell r="I465">
            <v>360</v>
          </cell>
          <cell r="J465">
            <v>379.5</v>
          </cell>
          <cell r="K465">
            <v>94.875</v>
          </cell>
          <cell r="L465">
            <v>24.375</v>
          </cell>
          <cell r="M465">
            <v>474.375</v>
          </cell>
        </row>
        <row r="466">
          <cell r="A466" t="str">
            <v>25.19</v>
          </cell>
          <cell r="B466" t="str">
            <v>Placa de Dependência _ 200X200</v>
          </cell>
          <cell r="C466" t="str">
            <v>un</v>
          </cell>
          <cell r="D466">
            <v>15</v>
          </cell>
          <cell r="E466">
            <v>6.3</v>
          </cell>
          <cell r="F466">
            <v>14.7</v>
          </cell>
          <cell r="G466">
            <v>21</v>
          </cell>
          <cell r="H466">
            <v>94.5</v>
          </cell>
          <cell r="I466">
            <v>220.5</v>
          </cell>
          <cell r="J466">
            <v>315</v>
          </cell>
          <cell r="K466">
            <v>78.75</v>
          </cell>
          <cell r="L466">
            <v>118.125</v>
          </cell>
          <cell r="M466">
            <v>393.75</v>
          </cell>
        </row>
        <row r="467">
          <cell r="A467" t="str">
            <v>25.20</v>
          </cell>
          <cell r="B467" t="str">
            <v>Placa de Senha c/adesivo _ 550X670</v>
          </cell>
          <cell r="C467" t="str">
            <v>un</v>
          </cell>
          <cell r="D467">
            <v>1</v>
          </cell>
          <cell r="E467">
            <v>10</v>
          </cell>
          <cell r="F467">
            <v>70</v>
          </cell>
          <cell r="G467">
            <v>80</v>
          </cell>
          <cell r="H467">
            <v>10</v>
          </cell>
          <cell r="I467">
            <v>70</v>
          </cell>
          <cell r="J467">
            <v>80</v>
          </cell>
          <cell r="K467">
            <v>20</v>
          </cell>
          <cell r="L467">
            <v>12.5</v>
          </cell>
          <cell r="M467">
            <v>100</v>
          </cell>
        </row>
        <row r="468">
          <cell r="A468" t="str">
            <v>25.21</v>
          </cell>
          <cell r="B468" t="str">
            <v>Placa de Informações ao usuário  e Procon c/ adesivo - texto em relevo e braile 700x820</v>
          </cell>
          <cell r="C468" t="str">
            <v>un</v>
          </cell>
          <cell r="D468">
            <v>2</v>
          </cell>
          <cell r="E468">
            <v>47.25</v>
          </cell>
          <cell r="F468">
            <v>200</v>
          </cell>
          <cell r="G468">
            <v>247.25</v>
          </cell>
          <cell r="H468">
            <v>94.5</v>
          </cell>
          <cell r="I468">
            <v>400</v>
          </cell>
          <cell r="J468">
            <v>494.5</v>
          </cell>
          <cell r="K468">
            <v>123.625</v>
          </cell>
          <cell r="L468">
            <v>118.125</v>
          </cell>
          <cell r="M468">
            <v>618.125</v>
          </cell>
        </row>
        <row r="469">
          <cell r="A469" t="str">
            <v>25.22</v>
          </cell>
          <cell r="B469" t="str">
            <v>Placa de Informações GEBEM _ 280X240</v>
          </cell>
          <cell r="C469" t="str">
            <v>un</v>
          </cell>
          <cell r="D469">
            <v>6</v>
          </cell>
          <cell r="E469">
            <v>9.4499999999999993</v>
          </cell>
          <cell r="F469">
            <v>22.05</v>
          </cell>
          <cell r="G469">
            <v>31.5</v>
          </cell>
          <cell r="H469">
            <v>56.699999999999996</v>
          </cell>
          <cell r="I469">
            <v>132.30000000000001</v>
          </cell>
          <cell r="J469">
            <v>189</v>
          </cell>
          <cell r="K469">
            <v>47.25</v>
          </cell>
          <cell r="L469">
            <v>70.875</v>
          </cell>
          <cell r="M469">
            <v>236.25</v>
          </cell>
        </row>
        <row r="470">
          <cell r="A470" t="str">
            <v>25.23</v>
          </cell>
          <cell r="B470" t="str">
            <v>Porta cartaz vertical _ 550x710</v>
          </cell>
          <cell r="C470" t="str">
            <v>un</v>
          </cell>
          <cell r="D470">
            <v>6</v>
          </cell>
          <cell r="E470">
            <v>59.85</v>
          </cell>
          <cell r="F470">
            <v>139.65</v>
          </cell>
          <cell r="G470">
            <v>199.5</v>
          </cell>
          <cell r="H470">
            <v>359.1</v>
          </cell>
          <cell r="I470">
            <v>837.90000000000009</v>
          </cell>
          <cell r="J470">
            <v>1197</v>
          </cell>
          <cell r="K470">
            <v>299.25</v>
          </cell>
          <cell r="L470">
            <v>448.875</v>
          </cell>
          <cell r="M470">
            <v>1496.25</v>
          </cell>
        </row>
        <row r="471">
          <cell r="A471" t="str">
            <v>25.24</v>
          </cell>
          <cell r="B471" t="str">
            <v>Sinaliz. Aérea - pórtico p/ 2 guichês c/ suportes e adesivos _ 2570X300</v>
          </cell>
          <cell r="C471" t="str">
            <v>un</v>
          </cell>
          <cell r="D471">
            <v>3</v>
          </cell>
          <cell r="E471">
            <v>300</v>
          </cell>
          <cell r="F471">
            <v>800</v>
          </cell>
          <cell r="G471">
            <v>1100</v>
          </cell>
          <cell r="H471">
            <v>900</v>
          </cell>
          <cell r="I471">
            <v>2400</v>
          </cell>
          <cell r="J471">
            <v>3300</v>
          </cell>
          <cell r="K471">
            <v>825</v>
          </cell>
          <cell r="L471">
            <v>1125</v>
          </cell>
          <cell r="M471">
            <v>4125</v>
          </cell>
        </row>
        <row r="472">
          <cell r="A472" t="str">
            <v>25.25</v>
          </cell>
          <cell r="B472" t="str">
            <v>Sinaliz. Aérea - pórtico p/ 1 guichê c/ suportes e adesivos _ 1250X300</v>
          </cell>
          <cell r="C472" t="str">
            <v>un</v>
          </cell>
          <cell r="D472">
            <v>1</v>
          </cell>
          <cell r="E472">
            <v>150</v>
          </cell>
          <cell r="F472">
            <v>650</v>
          </cell>
          <cell r="G472">
            <v>800</v>
          </cell>
          <cell r="H472">
            <v>150</v>
          </cell>
          <cell r="I472">
            <v>650</v>
          </cell>
          <cell r="J472">
            <v>800</v>
          </cell>
          <cell r="K472">
            <v>200</v>
          </cell>
          <cell r="L472">
            <v>187.5</v>
          </cell>
          <cell r="M472">
            <v>1000</v>
          </cell>
        </row>
        <row r="473">
          <cell r="A473" t="str">
            <v>25.26</v>
          </cell>
          <cell r="B473" t="str">
            <v>Totem  sem Porta Cartaz - Caixas/ FGTS/PIS /  Auto Atendimento / Penhor _ 2080X550</v>
          </cell>
          <cell r="C473" t="str">
            <v>cj</v>
          </cell>
          <cell r="D473">
            <v>4</v>
          </cell>
          <cell r="E473">
            <v>346.5</v>
          </cell>
          <cell r="F473">
            <v>808.5</v>
          </cell>
          <cell r="G473">
            <v>1155</v>
          </cell>
          <cell r="H473">
            <v>1386</v>
          </cell>
          <cell r="I473">
            <v>3234</v>
          </cell>
          <cell r="J473">
            <v>4620</v>
          </cell>
          <cell r="K473">
            <v>1155</v>
          </cell>
          <cell r="L473">
            <v>1732.5</v>
          </cell>
          <cell r="M473">
            <v>5775</v>
          </cell>
        </row>
        <row r="474">
          <cell r="A474" t="str">
            <v>25.27</v>
          </cell>
          <cell r="B474" t="str">
            <v>Totem  sem Porta Cartaz c/display - Caixas/ FGTS/PIS / Penhor _ 2080X550</v>
          </cell>
          <cell r="C474" t="str">
            <v>cj</v>
          </cell>
          <cell r="D474">
            <v>3</v>
          </cell>
          <cell r="E474">
            <v>409.5</v>
          </cell>
          <cell r="F474">
            <v>1155.5</v>
          </cell>
          <cell r="G474">
            <v>1565</v>
          </cell>
          <cell r="H474">
            <v>1228.5</v>
          </cell>
          <cell r="I474">
            <v>3466.5</v>
          </cell>
          <cell r="J474">
            <v>4695</v>
          </cell>
          <cell r="K474">
            <v>1173.75</v>
          </cell>
          <cell r="L474">
            <v>1535.625</v>
          </cell>
          <cell r="M474">
            <v>5868.75</v>
          </cell>
        </row>
        <row r="475">
          <cell r="A475" t="str">
            <v>25.28</v>
          </cell>
          <cell r="B475" t="str">
            <v>Totem Diretório - uma face _ 1900X550</v>
          </cell>
          <cell r="C475" t="str">
            <v>cj</v>
          </cell>
          <cell r="D475">
            <v>1</v>
          </cell>
          <cell r="E475">
            <v>283.5</v>
          </cell>
          <cell r="F475">
            <v>661.5</v>
          </cell>
          <cell r="G475">
            <v>945</v>
          </cell>
          <cell r="H475">
            <v>283.5</v>
          </cell>
          <cell r="I475">
            <v>661.5</v>
          </cell>
          <cell r="J475">
            <v>945</v>
          </cell>
          <cell r="K475">
            <v>236.25</v>
          </cell>
          <cell r="L475">
            <v>354.375</v>
          </cell>
          <cell r="M475">
            <v>1181.25</v>
          </cell>
        </row>
        <row r="476">
          <cell r="A476" t="str">
            <v>25.29</v>
          </cell>
          <cell r="B476" t="str">
            <v>Totem Informações - uma face-900X550</v>
          </cell>
          <cell r="C476" t="str">
            <v>cj</v>
          </cell>
          <cell r="D476">
            <v>1</v>
          </cell>
          <cell r="E476">
            <v>283.5</v>
          </cell>
          <cell r="F476">
            <v>661.5</v>
          </cell>
          <cell r="G476">
            <v>945</v>
          </cell>
          <cell r="H476">
            <v>283.5</v>
          </cell>
          <cell r="I476">
            <v>661.5</v>
          </cell>
          <cell r="J476">
            <v>945</v>
          </cell>
          <cell r="K476">
            <v>236.25</v>
          </cell>
          <cell r="L476">
            <v>354.375</v>
          </cell>
          <cell r="M476">
            <v>1181.25</v>
          </cell>
        </row>
        <row r="477">
          <cell r="A477" t="str">
            <v>25.30</v>
          </cell>
          <cell r="B477" t="str">
            <v>Totem Amb.Vendas - uma face-900X550</v>
          </cell>
          <cell r="C477" t="str">
            <v>cj</v>
          </cell>
          <cell r="D477">
            <v>1</v>
          </cell>
          <cell r="E477">
            <v>283.5</v>
          </cell>
          <cell r="F477">
            <v>661.5</v>
          </cell>
          <cell r="G477">
            <v>945</v>
          </cell>
          <cell r="H477">
            <v>283.5</v>
          </cell>
          <cell r="I477">
            <v>661.5</v>
          </cell>
          <cell r="J477">
            <v>945</v>
          </cell>
          <cell r="K477">
            <v>236.25</v>
          </cell>
          <cell r="L477">
            <v>354.375</v>
          </cell>
          <cell r="M477">
            <v>1181.25</v>
          </cell>
        </row>
        <row r="478">
          <cell r="A478" t="str">
            <v>25.31</v>
          </cell>
          <cell r="B478" t="str">
            <v>Sinalização CILIE - Imóveis a venda-900X550</v>
          </cell>
          <cell r="C478" t="str">
            <v>cj</v>
          </cell>
          <cell r="D478">
            <v>1</v>
          </cell>
          <cell r="E478">
            <v>283.5</v>
          </cell>
          <cell r="F478">
            <v>661.5</v>
          </cell>
          <cell r="G478">
            <v>945</v>
          </cell>
          <cell r="H478">
            <v>283.5</v>
          </cell>
          <cell r="I478">
            <v>661.5</v>
          </cell>
          <cell r="J478">
            <v>945</v>
          </cell>
          <cell r="K478">
            <v>236.25</v>
          </cell>
          <cell r="L478">
            <v>354.375</v>
          </cell>
          <cell r="M478">
            <v>1181.25</v>
          </cell>
        </row>
        <row r="479">
          <cell r="A479" t="str">
            <v>25-C</v>
          </cell>
          <cell r="B479" t="str">
            <v>SINALIZAÇÃO INTERNA - ACESSIBILIDADE</v>
          </cell>
          <cell r="H479">
            <v>698.2</v>
          </cell>
          <cell r="I479">
            <v>6788.8</v>
          </cell>
          <cell r="J479">
            <v>7487</v>
          </cell>
          <cell r="K479">
            <v>1871.75</v>
          </cell>
          <cell r="L479">
            <v>872.75</v>
          </cell>
          <cell r="M479">
            <v>9358.75</v>
          </cell>
        </row>
        <row r="480">
          <cell r="A480" t="str">
            <v>25.32</v>
          </cell>
          <cell r="B480" t="str">
            <v>Placa em Acrílico Aéreo c/ pedestal Plano Tátil h=1,00 m_ 600X450</v>
          </cell>
          <cell r="C480" t="str">
            <v>un</v>
          </cell>
          <cell r="D480">
            <v>1</v>
          </cell>
          <cell r="E480">
            <v>150</v>
          </cell>
          <cell r="F480">
            <v>1850</v>
          </cell>
          <cell r="G480">
            <v>2000</v>
          </cell>
          <cell r="H480">
            <v>150</v>
          </cell>
          <cell r="I480">
            <v>1850</v>
          </cell>
          <cell r="J480">
            <v>2000</v>
          </cell>
          <cell r="K480">
            <v>500</v>
          </cell>
          <cell r="L480">
            <v>187.5</v>
          </cell>
          <cell r="M480">
            <v>2500</v>
          </cell>
        </row>
        <row r="481">
          <cell r="A481" t="str">
            <v>25.33</v>
          </cell>
          <cell r="B481" t="str">
            <v>Placa com Pictograma VISUAL _ 200X200</v>
          </cell>
          <cell r="C481" t="str">
            <v>un</v>
          </cell>
          <cell r="D481">
            <v>4</v>
          </cell>
          <cell r="E481">
            <v>6.3</v>
          </cell>
          <cell r="F481">
            <v>14.7</v>
          </cell>
          <cell r="G481">
            <v>21</v>
          </cell>
          <cell r="H481">
            <v>25.2</v>
          </cell>
          <cell r="I481">
            <v>58.8</v>
          </cell>
          <cell r="J481">
            <v>84</v>
          </cell>
          <cell r="K481">
            <v>21</v>
          </cell>
          <cell r="L481">
            <v>31.5</v>
          </cell>
          <cell r="M481">
            <v>105</v>
          </cell>
        </row>
        <row r="482">
          <cell r="A482" t="str">
            <v>25.34</v>
          </cell>
          <cell r="B482" t="str">
            <v>Placa de acrílico_TÁTIL_Textos longos- 12x30cm</v>
          </cell>
          <cell r="C482" t="str">
            <v>un</v>
          </cell>
          <cell r="D482">
            <v>2</v>
          </cell>
          <cell r="E482">
            <v>6.5</v>
          </cell>
          <cell r="F482">
            <v>145</v>
          </cell>
          <cell r="G482">
            <v>151.5</v>
          </cell>
          <cell r="H482">
            <v>13</v>
          </cell>
          <cell r="I482">
            <v>290</v>
          </cell>
          <cell r="J482">
            <v>303</v>
          </cell>
          <cell r="K482">
            <v>75.75</v>
          </cell>
          <cell r="L482">
            <v>16.25</v>
          </cell>
          <cell r="M482">
            <v>378.75</v>
          </cell>
        </row>
        <row r="483">
          <cell r="A483" t="str">
            <v>25.35</v>
          </cell>
          <cell r="B483" t="str">
            <v>Placa de acrílico_Cj. Entrada_ VISUAL/TÁTIL- MOD.01</v>
          </cell>
          <cell r="C483" t="str">
            <v>un</v>
          </cell>
          <cell r="D483">
            <v>1</v>
          </cell>
          <cell r="E483">
            <v>40</v>
          </cell>
          <cell r="F483">
            <v>540</v>
          </cell>
          <cell r="G483">
            <v>580</v>
          </cell>
          <cell r="H483">
            <v>40</v>
          </cell>
          <cell r="I483">
            <v>540</v>
          </cell>
          <cell r="J483">
            <v>580</v>
          </cell>
          <cell r="K483">
            <v>145</v>
          </cell>
          <cell r="L483">
            <v>50</v>
          </cell>
          <cell r="M483">
            <v>725</v>
          </cell>
        </row>
        <row r="484">
          <cell r="A484" t="str">
            <v>25.36</v>
          </cell>
          <cell r="B484" t="str">
            <v>Placa de acrílico_Cj. Entrada_ VISUAL/TÁTIL- MOD.02- Cão guia</v>
          </cell>
          <cell r="C484" t="str">
            <v>un</v>
          </cell>
          <cell r="D484">
            <v>1</v>
          </cell>
          <cell r="E484">
            <v>40</v>
          </cell>
          <cell r="F484">
            <v>190</v>
          </cell>
          <cell r="G484">
            <v>230</v>
          </cell>
          <cell r="H484">
            <v>40</v>
          </cell>
          <cell r="I484">
            <v>190</v>
          </cell>
          <cell r="J484">
            <v>230</v>
          </cell>
          <cell r="K484">
            <v>57.5</v>
          </cell>
          <cell r="L484">
            <v>50</v>
          </cell>
          <cell r="M484">
            <v>287.5</v>
          </cell>
        </row>
        <row r="485">
          <cell r="A485" t="str">
            <v>25.37</v>
          </cell>
          <cell r="B485" t="str">
            <v>Placa de acrílico_Entrada Auto-Atend. VISUAL/TÁTIL- MOD03</v>
          </cell>
          <cell r="C485" t="str">
            <v>un</v>
          </cell>
          <cell r="D485">
            <v>1</v>
          </cell>
          <cell r="E485">
            <v>40</v>
          </cell>
          <cell r="F485">
            <v>560</v>
          </cell>
          <cell r="G485">
            <v>600</v>
          </cell>
          <cell r="H485">
            <v>40</v>
          </cell>
          <cell r="I485">
            <v>560</v>
          </cell>
          <cell r="J485">
            <v>600</v>
          </cell>
          <cell r="K485">
            <v>150</v>
          </cell>
          <cell r="L485">
            <v>50</v>
          </cell>
          <cell r="M485">
            <v>750</v>
          </cell>
        </row>
        <row r="486">
          <cell r="A486" t="str">
            <v>25.38</v>
          </cell>
          <cell r="B486" t="str">
            <v>Pictograma de piso (policarbonato compacto) _ 800X1200</v>
          </cell>
          <cell r="C486" t="str">
            <v>un</v>
          </cell>
          <cell r="D486">
            <v>6</v>
          </cell>
          <cell r="E486">
            <v>65</v>
          </cell>
          <cell r="F486">
            <v>550</v>
          </cell>
          <cell r="G486">
            <v>615</v>
          </cell>
          <cell r="H486">
            <v>390</v>
          </cell>
          <cell r="I486">
            <v>3300</v>
          </cell>
          <cell r="J486">
            <v>3690</v>
          </cell>
          <cell r="K486">
            <v>922.5</v>
          </cell>
          <cell r="L486">
            <v>487.5</v>
          </cell>
          <cell r="M486">
            <v>4612.5</v>
          </cell>
        </row>
        <row r="487">
          <cell r="A487" t="str">
            <v>26</v>
          </cell>
          <cell r="B487" t="str">
            <v>CARENAGENS AUTO ATENDIMENTO</v>
          </cell>
          <cell r="H487">
            <v>5000</v>
          </cell>
          <cell r="I487">
            <v>18000</v>
          </cell>
          <cell r="J487">
            <v>23000</v>
          </cell>
          <cell r="K487">
            <v>5750</v>
          </cell>
          <cell r="L487">
            <v>6250</v>
          </cell>
          <cell r="M487">
            <v>28750</v>
          </cell>
        </row>
        <row r="488">
          <cell r="A488" t="str">
            <v>26.01</v>
          </cell>
          <cell r="B488" t="str">
            <v>Carenagens com funil - ATM</v>
          </cell>
          <cell r="C488" t="str">
            <v>un</v>
          </cell>
          <cell r="D488">
            <v>4</v>
          </cell>
          <cell r="E488">
            <v>500</v>
          </cell>
          <cell r="F488">
            <v>1800</v>
          </cell>
          <cell r="G488">
            <v>2300</v>
          </cell>
          <cell r="H488">
            <v>2000</v>
          </cell>
          <cell r="I488">
            <v>7200</v>
          </cell>
          <cell r="J488">
            <v>9200</v>
          </cell>
          <cell r="K488">
            <v>2300</v>
          </cell>
          <cell r="L488">
            <v>2500</v>
          </cell>
          <cell r="M488">
            <v>11500</v>
          </cell>
        </row>
        <row r="489">
          <cell r="A489" t="str">
            <v>26.02</v>
          </cell>
          <cell r="B489" t="str">
            <v>Carenagens com funil - CD</v>
          </cell>
          <cell r="C489" t="str">
            <v>un</v>
          </cell>
          <cell r="D489">
            <v>3</v>
          </cell>
          <cell r="E489">
            <v>500</v>
          </cell>
          <cell r="F489">
            <v>1800</v>
          </cell>
          <cell r="G489">
            <v>2300</v>
          </cell>
          <cell r="H489">
            <v>1500</v>
          </cell>
          <cell r="I489">
            <v>5400</v>
          </cell>
          <cell r="J489">
            <v>6900</v>
          </cell>
          <cell r="K489">
            <v>1725</v>
          </cell>
          <cell r="L489">
            <v>1875</v>
          </cell>
          <cell r="M489">
            <v>8625</v>
          </cell>
        </row>
        <row r="490">
          <cell r="A490" t="str">
            <v>26.03</v>
          </cell>
          <cell r="B490" t="str">
            <v>Carenagens com funil  - DFC</v>
          </cell>
          <cell r="C490" t="str">
            <v>un</v>
          </cell>
          <cell r="D490">
            <v>1</v>
          </cell>
          <cell r="E490">
            <v>500</v>
          </cell>
          <cell r="F490">
            <v>1800</v>
          </cell>
          <cell r="G490">
            <v>2300</v>
          </cell>
          <cell r="H490">
            <v>500</v>
          </cell>
          <cell r="I490">
            <v>1800</v>
          </cell>
          <cell r="J490">
            <v>2300</v>
          </cell>
          <cell r="K490">
            <v>575</v>
          </cell>
          <cell r="L490">
            <v>625</v>
          </cell>
          <cell r="M490">
            <v>2875</v>
          </cell>
        </row>
        <row r="491">
          <cell r="A491" t="str">
            <v>26.04</v>
          </cell>
          <cell r="B491" t="str">
            <v>Carenagens com funil  - MMP</v>
          </cell>
          <cell r="C491" t="str">
            <v>un</v>
          </cell>
          <cell r="D491">
            <v>2</v>
          </cell>
          <cell r="E491">
            <v>500</v>
          </cell>
          <cell r="F491">
            <v>1800</v>
          </cell>
          <cell r="G491">
            <v>2300</v>
          </cell>
          <cell r="H491">
            <v>1000</v>
          </cell>
          <cell r="I491">
            <v>3600</v>
          </cell>
          <cell r="J491">
            <v>4600</v>
          </cell>
          <cell r="K491">
            <v>1150</v>
          </cell>
          <cell r="L491">
            <v>1250</v>
          </cell>
          <cell r="M491">
            <v>5750</v>
          </cell>
        </row>
        <row r="492">
          <cell r="A492" t="str">
            <v>27</v>
          </cell>
          <cell r="B492" t="str">
            <v>ADMINISTRAÇÃO DE OBRA</v>
          </cell>
          <cell r="H492">
            <v>17815.599999999999</v>
          </cell>
          <cell r="I492">
            <v>0</v>
          </cell>
          <cell r="J492">
            <v>17815.599999999999</v>
          </cell>
          <cell r="K492">
            <v>4453.8999999999996</v>
          </cell>
          <cell r="L492">
            <v>22269.5</v>
          </cell>
          <cell r="M492">
            <v>22269.5</v>
          </cell>
        </row>
        <row r="493">
          <cell r="A493" t="str">
            <v>27.01</v>
          </cell>
          <cell r="B493" t="str">
            <v>Engenheiro</v>
          </cell>
          <cell r="C493" t="str">
            <v>h</v>
          </cell>
          <cell r="D493">
            <v>220</v>
          </cell>
          <cell r="E493">
            <v>38.14</v>
          </cell>
          <cell r="F493">
            <v>0</v>
          </cell>
          <cell r="G493">
            <v>38.14</v>
          </cell>
          <cell r="H493">
            <v>8390.7999999999993</v>
          </cell>
          <cell r="I493">
            <v>0</v>
          </cell>
          <cell r="J493">
            <v>8390.7999999999993</v>
          </cell>
          <cell r="K493">
            <v>2097.6999999999998</v>
          </cell>
          <cell r="L493">
            <v>10488.5</v>
          </cell>
          <cell r="M493">
            <v>10488.5</v>
          </cell>
        </row>
        <row r="494">
          <cell r="A494" t="str">
            <v>27.02</v>
          </cell>
          <cell r="B494" t="str">
            <v>Encarregado Geral da obra</v>
          </cell>
          <cell r="C494" t="str">
            <v>h</v>
          </cell>
          <cell r="D494">
            <v>660</v>
          </cell>
          <cell r="E494">
            <v>14.28</v>
          </cell>
          <cell r="F494">
            <v>0</v>
          </cell>
          <cell r="G494">
            <v>14.28</v>
          </cell>
          <cell r="H494">
            <v>9424.7999999999993</v>
          </cell>
          <cell r="I494">
            <v>0</v>
          </cell>
          <cell r="J494">
            <v>9424.7999999999993</v>
          </cell>
          <cell r="K494">
            <v>2356.1999999999998</v>
          </cell>
          <cell r="L494">
            <v>11781</v>
          </cell>
          <cell r="M494">
            <v>11781</v>
          </cell>
        </row>
        <row r="495">
          <cell r="B495" t="str">
            <v>TOTAL GERAL</v>
          </cell>
          <cell r="H495">
            <v>93577.035773750002</v>
          </cell>
          <cell r="I495">
            <v>404678.46331249992</v>
          </cell>
          <cell r="J495">
            <v>498255.49908625003</v>
          </cell>
          <cell r="K495">
            <v>124563.87477156251</v>
          </cell>
          <cell r="L495">
            <v>116971.2947171875</v>
          </cell>
          <cell r="M495">
            <v>622819.37385781249</v>
          </cell>
        </row>
        <row r="496">
          <cell r="A496" t="str">
            <v>RESPONSÁVEL TÉCNICO</v>
          </cell>
        </row>
        <row r="498">
          <cell r="A498" t="str">
            <v>DATA</v>
          </cell>
          <cell r="B498">
            <v>39818</v>
          </cell>
        </row>
        <row r="499">
          <cell r="A499" t="str">
            <v>RESPONSÁVEL TÉCNICO</v>
          </cell>
        </row>
        <row r="500">
          <cell r="A500" t="str">
            <v>ENG. CINTHIA MÁRCIA RACHID</v>
          </cell>
          <cell r="C500" t="str">
            <v>REG. Nº 8570/D CREA/GO</v>
          </cell>
        </row>
        <row r="501">
          <cell r="A501" t="str">
            <v>ENG. LUIZ HENRIQUE OTTO DE SANTANA</v>
          </cell>
          <cell r="C501" t="str">
            <v>REG. Nº 7839/D CREA/GO</v>
          </cell>
        </row>
        <row r="503">
          <cell r="A503" t="str">
            <v>GIMAT/GO - CONFERÊNCIA/LIQUIDAÇÃO DA OES:</v>
          </cell>
          <cell r="J503" t="str">
            <v>APROVADO P/PAGAMENTO</v>
          </cell>
        </row>
        <row r="504">
          <cell r="A504" t="str">
            <v>GESTOR TÉCNICO - OBSERVAÇÕES E COMENTÁRIOS</v>
          </cell>
          <cell r="J504" t="str">
            <v>SIM</v>
          </cell>
          <cell r="L504" t="str">
            <v>NÃO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  <sheetName val="PLO 053 _ Licitação"/>
      <sheetName val="di-stp - pms"/>
      <sheetName val="Recuperada_Plan1"/>
      <sheetName val="PLO Proprietário"/>
    </sheetNames>
    <sheetDataSet>
      <sheetData sheetId="0" refreshError="1"/>
      <sheetData sheetId="1" refreshError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024/2008</v>
          </cell>
          <cell r="E6" t="str">
            <v>PRAZO DA OBRA:</v>
          </cell>
          <cell r="H6">
            <v>100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AG. ANÁPOLIS/GO</v>
          </cell>
          <cell r="E8" t="str">
            <v>SR NORTE DE GOIÁS</v>
          </cell>
          <cell r="I8" t="str">
            <v>Área de Construção:</v>
          </cell>
          <cell r="K8">
            <v>2236.36</v>
          </cell>
          <cell r="L8" t="str">
            <v>m²</v>
          </cell>
        </row>
        <row r="9">
          <cell r="A9" t="e">
            <v>#REF!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0</v>
          </cell>
          <cell r="L14">
            <v>760</v>
          </cell>
          <cell r="M14">
            <v>1525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0</v>
          </cell>
          <cell r="L15">
            <v>750</v>
          </cell>
          <cell r="M15">
            <v>750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0</v>
          </cell>
          <cell r="L16">
            <v>0</v>
          </cell>
          <cell r="M16">
            <v>600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0</v>
          </cell>
          <cell r="L17">
            <v>10</v>
          </cell>
          <cell r="M17">
            <v>175</v>
          </cell>
        </row>
        <row r="18">
          <cell r="A18" t="str">
            <v>02 P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7364.3099999999995</v>
          </cell>
          <cell r="I28">
            <v>34186.132899999997</v>
          </cell>
          <cell r="J28">
            <v>41550.442900000002</v>
          </cell>
          <cell r="K28">
            <v>0</v>
          </cell>
          <cell r="L28">
            <v>7364.3099999999995</v>
          </cell>
          <cell r="M28">
            <v>41550.442900000002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94.36</v>
          </cell>
          <cell r="F35">
            <v>543.36</v>
          </cell>
          <cell r="G35">
            <v>637.72</v>
          </cell>
          <cell r="H35">
            <v>7364.3099999999995</v>
          </cell>
          <cell r="I35">
            <v>34186.132899999997</v>
          </cell>
          <cell r="J35">
            <v>41550.442900000002</v>
          </cell>
          <cell r="K35">
            <v>0</v>
          </cell>
          <cell r="L35">
            <v>7364.3099999999995</v>
          </cell>
          <cell r="M35">
            <v>41550.442900000002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126.26</v>
          </cell>
          <cell r="E36">
            <v>19.5</v>
          </cell>
          <cell r="F36">
            <v>53.54</v>
          </cell>
          <cell r="G36">
            <v>73.039999999999992</v>
          </cell>
          <cell r="H36">
            <v>2462.0700000000002</v>
          </cell>
          <cell r="I36">
            <v>6759.9603999999999</v>
          </cell>
          <cell r="J36">
            <v>9222.0303999999996</v>
          </cell>
          <cell r="K36">
            <v>0</v>
          </cell>
          <cell r="L36">
            <v>2462.0700000000002</v>
          </cell>
          <cell r="M36">
            <v>9222.0303999999996</v>
          </cell>
        </row>
        <row r="37">
          <cell r="A37" t="str">
            <v>07.03.02</v>
          </cell>
          <cell r="B37" t="str">
            <v>Divisória BP Plus Cristal padrão CAIXA h=1,60m</v>
          </cell>
          <cell r="C37" t="str">
            <v>m²</v>
          </cell>
          <cell r="D37">
            <v>12.21</v>
          </cell>
          <cell r="E37">
            <v>15.5</v>
          </cell>
          <cell r="F37">
            <v>90.5</v>
          </cell>
          <cell r="G37">
            <v>106</v>
          </cell>
          <cell r="H37">
            <v>189.25500000000002</v>
          </cell>
          <cell r="I37">
            <v>1105.0050000000001</v>
          </cell>
          <cell r="J37">
            <v>1294.2600000000002</v>
          </cell>
          <cell r="K37">
            <v>0</v>
          </cell>
          <cell r="L37">
            <v>189.25500000000002</v>
          </cell>
          <cell r="M37">
            <v>1294.2600000000002</v>
          </cell>
        </row>
        <row r="38">
          <cell r="A38" t="str">
            <v>07.03.03</v>
          </cell>
          <cell r="B38" t="str">
            <v>Divisória BP Plus Cristal padrão CAIXA h=2,10m</v>
          </cell>
          <cell r="C38" t="str">
            <v>m²</v>
          </cell>
          <cell r="D38">
            <v>174.95</v>
          </cell>
          <cell r="E38">
            <v>16.5</v>
          </cell>
          <cell r="F38">
            <v>85.64</v>
          </cell>
          <cell r="G38">
            <v>102.14</v>
          </cell>
          <cell r="H38">
            <v>2886.6749999999997</v>
          </cell>
          <cell r="I38">
            <v>14982.717999999999</v>
          </cell>
          <cell r="J38">
            <v>17869.393</v>
          </cell>
          <cell r="K38">
            <v>0</v>
          </cell>
          <cell r="L38">
            <v>2886.6749999999997</v>
          </cell>
          <cell r="M38">
            <v>17869.393</v>
          </cell>
        </row>
        <row r="39">
          <cell r="A39" t="str">
            <v>07.03.04</v>
          </cell>
          <cell r="B39" t="str">
            <v>Divisória BP Plus Cristal padrão CAIXA h=3,00m</v>
          </cell>
          <cell r="C39" t="str">
            <v>m²</v>
          </cell>
          <cell r="D39">
            <v>95.19</v>
          </cell>
          <cell r="E39">
            <v>15.5</v>
          </cell>
          <cell r="F39">
            <v>87.5</v>
          </cell>
          <cell r="G39">
            <v>103</v>
          </cell>
          <cell r="H39">
            <v>1475.4449999999999</v>
          </cell>
          <cell r="I39">
            <v>8329.125</v>
          </cell>
          <cell r="J39">
            <v>9804.57</v>
          </cell>
          <cell r="K39">
            <v>0</v>
          </cell>
          <cell r="L39">
            <v>1475.4449999999999</v>
          </cell>
          <cell r="M39">
            <v>9804.57</v>
          </cell>
        </row>
        <row r="40">
          <cell r="A40" t="str">
            <v>07.03.05</v>
          </cell>
          <cell r="B40" t="str">
            <v>Divisória BP Plus Cristal padrão CAIXA h=2,10m mista cega/vidro</v>
          </cell>
          <cell r="C40" t="str">
            <v>m²</v>
          </cell>
          <cell r="D40">
            <v>12.35</v>
          </cell>
          <cell r="E40">
            <v>19.5</v>
          </cell>
          <cell r="F40">
            <v>95.27</v>
          </cell>
          <cell r="G40">
            <v>114.77</v>
          </cell>
          <cell r="H40">
            <v>240.82499999999999</v>
          </cell>
          <cell r="I40">
            <v>1176.5844999999999</v>
          </cell>
          <cell r="J40">
            <v>1417.4095</v>
          </cell>
          <cell r="K40">
            <v>0</v>
          </cell>
          <cell r="L40">
            <v>240.82499999999999</v>
          </cell>
          <cell r="M40">
            <v>1417.4095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14</v>
          </cell>
          <cell r="E41">
            <v>7.86</v>
          </cell>
          <cell r="F41">
            <v>130.91</v>
          </cell>
          <cell r="G41">
            <v>138.77000000000001</v>
          </cell>
          <cell r="H41">
            <v>110.04</v>
          </cell>
          <cell r="I41">
            <v>1832.74</v>
          </cell>
          <cell r="J41">
            <v>1942.78</v>
          </cell>
          <cell r="K41">
            <v>0</v>
          </cell>
          <cell r="L41">
            <v>110.04</v>
          </cell>
          <cell r="M41">
            <v>1942.78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74.800000000000011</v>
          </cell>
          <cell r="I42">
            <v>231</v>
          </cell>
          <cell r="J42">
            <v>305.8</v>
          </cell>
          <cell r="K42">
            <v>0</v>
          </cell>
          <cell r="L42">
            <v>74.800000000000011</v>
          </cell>
          <cell r="M42">
            <v>305.8</v>
          </cell>
        </row>
        <row r="43">
          <cell r="A43" t="str">
            <v>08.01</v>
          </cell>
          <cell r="B43" t="str">
            <v>Porta lisa 80x210 com portal e alisar</v>
          </cell>
          <cell r="C43" t="str">
            <v>un</v>
          </cell>
          <cell r="D43">
            <v>1</v>
          </cell>
          <cell r="E43">
            <v>50</v>
          </cell>
          <cell r="F43">
            <v>148.1</v>
          </cell>
          <cell r="G43">
            <v>198.1</v>
          </cell>
          <cell r="H43">
            <v>50</v>
          </cell>
          <cell r="I43">
            <v>148.1</v>
          </cell>
          <cell r="J43">
            <v>198.1</v>
          </cell>
          <cell r="K43">
            <v>0</v>
          </cell>
          <cell r="L43">
            <v>50</v>
          </cell>
          <cell r="M43">
            <v>198.1</v>
          </cell>
        </row>
        <row r="44">
          <cell r="A44" t="str">
            <v>08.02</v>
          </cell>
          <cell r="B44" t="str">
            <v>Fechadura cromada tipo alavanca ref. Lafonte 6236 I /8766- I18 Imab</v>
          </cell>
          <cell r="C44" t="str">
            <v>un</v>
          </cell>
          <cell r="D44">
            <v>1</v>
          </cell>
          <cell r="E44">
            <v>7.1</v>
          </cell>
          <cell r="F44">
            <v>70</v>
          </cell>
          <cell r="G44">
            <v>77.099999999999994</v>
          </cell>
          <cell r="H44">
            <v>7.1</v>
          </cell>
          <cell r="I44">
            <v>70</v>
          </cell>
          <cell r="J44">
            <v>77.099999999999994</v>
          </cell>
          <cell r="K44">
            <v>0</v>
          </cell>
          <cell r="L44">
            <v>7.1</v>
          </cell>
          <cell r="M44">
            <v>77.099999999999994</v>
          </cell>
        </row>
        <row r="45">
          <cell r="A45" t="str">
            <v>08.03</v>
          </cell>
          <cell r="B45" t="str">
            <v>Dobradiça 3"x3 1/2" cromada</v>
          </cell>
          <cell r="C45" t="str">
            <v>un</v>
          </cell>
          <cell r="D45">
            <v>3</v>
          </cell>
          <cell r="E45">
            <v>5.9</v>
          </cell>
          <cell r="F45">
            <v>4.3</v>
          </cell>
          <cell r="G45">
            <v>10.199999999999999</v>
          </cell>
          <cell r="H45">
            <v>17.700000000000003</v>
          </cell>
          <cell r="I45">
            <v>12.899999999999999</v>
          </cell>
          <cell r="J45">
            <v>30.6</v>
          </cell>
          <cell r="K45">
            <v>0</v>
          </cell>
          <cell r="L45">
            <v>17.700000000000003</v>
          </cell>
          <cell r="M45">
            <v>30.6</v>
          </cell>
        </row>
        <row r="46">
          <cell r="A46" t="str">
            <v xml:space="preserve">09 </v>
          </cell>
          <cell r="B46" t="str">
            <v>ESQUADRIAS METÁLICAS</v>
          </cell>
          <cell r="H46">
            <v>18.48</v>
          </cell>
          <cell r="I46">
            <v>385.94</v>
          </cell>
          <cell r="J46">
            <v>404.42</v>
          </cell>
          <cell r="K46">
            <v>0</v>
          </cell>
          <cell r="L46">
            <v>18.48</v>
          </cell>
          <cell r="M46">
            <v>404.42</v>
          </cell>
        </row>
        <row r="47">
          <cell r="A47" t="str">
            <v>09.01</v>
          </cell>
          <cell r="B47" t="str">
            <v>Esquadria em alumínio anodizado E7 165X250 fixa</v>
          </cell>
          <cell r="C47" t="str">
            <v>un</v>
          </cell>
          <cell r="D47">
            <v>1</v>
          </cell>
          <cell r="E47">
            <v>18.48</v>
          </cell>
          <cell r="F47">
            <v>385.94</v>
          </cell>
          <cell r="G47">
            <v>404.42</v>
          </cell>
          <cell r="H47">
            <v>18.48</v>
          </cell>
          <cell r="I47">
            <v>385.94</v>
          </cell>
          <cell r="J47">
            <v>404.42</v>
          </cell>
          <cell r="K47">
            <v>0</v>
          </cell>
          <cell r="L47">
            <v>18.48</v>
          </cell>
          <cell r="M47">
            <v>404.42</v>
          </cell>
        </row>
        <row r="48">
          <cell r="A48" t="str">
            <v>10</v>
          </cell>
          <cell r="B48" t="str">
            <v>VIDROS/FERRAGEM/ PELÍCULA</v>
          </cell>
          <cell r="H48">
            <v>6875.7450000000008</v>
          </cell>
          <cell r="I48">
            <v>26469.379900000004</v>
          </cell>
          <cell r="J48">
            <v>33345.124899999995</v>
          </cell>
          <cell r="K48">
            <v>0</v>
          </cell>
          <cell r="L48">
            <v>6875.7450000000008</v>
          </cell>
          <cell r="M48">
            <v>33345.124899999995</v>
          </cell>
        </row>
        <row r="49">
          <cell r="A49" t="str">
            <v>10-A</v>
          </cell>
          <cell r="B49" t="str">
            <v>VIDROS/FERRAGEM/ PELÍCULA - IMPLANTAÇÃO NOVA AGÊNCIA</v>
          </cell>
          <cell r="H49">
            <v>4733.723</v>
          </cell>
          <cell r="I49">
            <v>18773.335900000002</v>
          </cell>
          <cell r="J49">
            <v>23507.058899999993</v>
          </cell>
          <cell r="K49">
            <v>0</v>
          </cell>
          <cell r="L49">
            <v>4733.723</v>
          </cell>
          <cell r="M49">
            <v>23507.058899999993</v>
          </cell>
        </row>
        <row r="50">
          <cell r="A50" t="str">
            <v>10.01</v>
          </cell>
          <cell r="B50" t="str">
            <v>Fornecimento e instalação de vidro temperado 10mm - Auto Atendimento</v>
          </cell>
          <cell r="C50" t="str">
            <v>m²</v>
          </cell>
          <cell r="D50">
            <v>80.73</v>
          </cell>
          <cell r="E50">
            <v>35.5</v>
          </cell>
          <cell r="F50">
            <v>130</v>
          </cell>
          <cell r="G50">
            <v>165.5</v>
          </cell>
          <cell r="H50">
            <v>2865.915</v>
          </cell>
          <cell r="I50">
            <v>10494.9</v>
          </cell>
          <cell r="J50">
            <v>13360.814999999999</v>
          </cell>
          <cell r="K50">
            <v>0</v>
          </cell>
          <cell r="L50">
            <v>2865.915</v>
          </cell>
          <cell r="M50">
            <v>13360.814999999999</v>
          </cell>
        </row>
        <row r="51">
          <cell r="A51" t="str">
            <v>10.02</v>
          </cell>
          <cell r="B51" t="str">
            <v>Fornecimento e instalação de vidro temperado 10mm - Fachada</v>
          </cell>
          <cell r="C51" t="str">
            <v>m²</v>
          </cell>
          <cell r="D51">
            <v>11.1</v>
          </cell>
          <cell r="E51">
            <v>35.5</v>
          </cell>
          <cell r="F51">
            <v>130</v>
          </cell>
          <cell r="G51">
            <v>165.5</v>
          </cell>
          <cell r="H51">
            <v>394.05</v>
          </cell>
          <cell r="I51">
            <v>1443</v>
          </cell>
          <cell r="J51">
            <v>1837.05</v>
          </cell>
          <cell r="K51">
            <v>0</v>
          </cell>
          <cell r="L51">
            <v>394.05</v>
          </cell>
          <cell r="M51">
            <v>1837.05</v>
          </cell>
        </row>
        <row r="52">
          <cell r="A52" t="str">
            <v>10.03</v>
          </cell>
          <cell r="B52" t="str">
            <v>Fornecimento e instalação de estrutura em perfis metalon (Auto Atendimento)</v>
          </cell>
          <cell r="C52" t="str">
            <v>m²</v>
          </cell>
          <cell r="D52">
            <v>80.73</v>
          </cell>
          <cell r="E52">
            <v>8.4</v>
          </cell>
          <cell r="F52">
            <v>23.63</v>
          </cell>
          <cell r="G52">
            <v>32.03</v>
          </cell>
          <cell r="H52">
            <v>678.13200000000006</v>
          </cell>
          <cell r="I52">
            <v>1907.6499000000001</v>
          </cell>
          <cell r="J52">
            <v>2585.7819</v>
          </cell>
          <cell r="K52">
            <v>0</v>
          </cell>
          <cell r="L52">
            <v>678.13200000000006</v>
          </cell>
          <cell r="M52">
            <v>2585.7819</v>
          </cell>
        </row>
        <row r="53">
          <cell r="A53" t="str">
            <v>10.04</v>
          </cell>
          <cell r="B53" t="str">
            <v xml:space="preserve">Pivô superior/lateral ref.: SM-1001 (Macho) Dorma </v>
          </cell>
          <cell r="C53" t="str">
            <v>un</v>
          </cell>
          <cell r="D53">
            <v>3</v>
          </cell>
          <cell r="E53">
            <v>1.55</v>
          </cell>
          <cell r="F53">
            <v>5.75</v>
          </cell>
          <cell r="G53">
            <v>7.3</v>
          </cell>
          <cell r="H53">
            <v>4.6500000000000004</v>
          </cell>
          <cell r="I53">
            <v>17.25</v>
          </cell>
          <cell r="J53">
            <v>21.9</v>
          </cell>
          <cell r="K53">
            <v>0</v>
          </cell>
          <cell r="L53">
            <v>4.6500000000000004</v>
          </cell>
          <cell r="M53">
            <v>21.9</v>
          </cell>
        </row>
        <row r="54">
          <cell r="A54" t="str">
            <v>10.05</v>
          </cell>
          <cell r="B54" t="str">
            <v xml:space="preserve">Dobradiça inferior c/ capa ref.: SM-1010 Dorma </v>
          </cell>
          <cell r="C54" t="str">
            <v>un</v>
          </cell>
          <cell r="D54">
            <v>6</v>
          </cell>
          <cell r="E54">
            <v>2.5499999999999998</v>
          </cell>
          <cell r="F54">
            <v>42.55</v>
          </cell>
          <cell r="G54">
            <v>45.099999999999994</v>
          </cell>
          <cell r="H54">
            <v>15.299999999999999</v>
          </cell>
          <cell r="I54">
            <v>255.29999999999998</v>
          </cell>
          <cell r="J54">
            <v>270.59999999999997</v>
          </cell>
          <cell r="K54">
            <v>0</v>
          </cell>
          <cell r="L54">
            <v>15.299999999999999</v>
          </cell>
          <cell r="M54">
            <v>270.59999999999997</v>
          </cell>
        </row>
        <row r="55">
          <cell r="A55" t="str">
            <v>10.06</v>
          </cell>
          <cell r="B55" t="str">
            <v xml:space="preserve">Dobradiça superior c/ capa ref.: SM-1020 Dorma </v>
          </cell>
          <cell r="C55" t="str">
            <v>un</v>
          </cell>
          <cell r="D55">
            <v>6</v>
          </cell>
          <cell r="E55">
            <v>2.5499999999999998</v>
          </cell>
          <cell r="F55">
            <v>28.75</v>
          </cell>
          <cell r="G55">
            <v>31.3</v>
          </cell>
          <cell r="H55">
            <v>15.299999999999999</v>
          </cell>
          <cell r="I55">
            <v>172.5</v>
          </cell>
          <cell r="J55">
            <v>187.8</v>
          </cell>
          <cell r="K55">
            <v>0</v>
          </cell>
          <cell r="L55">
            <v>15.299999999999999</v>
          </cell>
          <cell r="M55">
            <v>187.8</v>
          </cell>
        </row>
        <row r="56">
          <cell r="A56" t="str">
            <v>10.07</v>
          </cell>
          <cell r="B56" t="str">
            <v xml:space="preserve">Suporte de batente com pivô c/ capa ref.: SM-1030 Dorma </v>
          </cell>
          <cell r="C56" t="str">
            <v>un</v>
          </cell>
          <cell r="D56">
            <v>3</v>
          </cell>
          <cell r="E56">
            <v>3.2</v>
          </cell>
          <cell r="F56">
            <v>41.4</v>
          </cell>
          <cell r="G56">
            <v>44.6</v>
          </cell>
          <cell r="H56">
            <v>9.6000000000000014</v>
          </cell>
          <cell r="I56">
            <v>124.19999999999999</v>
          </cell>
          <cell r="J56">
            <v>133.79999999999998</v>
          </cell>
          <cell r="K56">
            <v>0</v>
          </cell>
          <cell r="L56">
            <v>9.6000000000000014</v>
          </cell>
          <cell r="M56">
            <v>133.79999999999998</v>
          </cell>
        </row>
        <row r="57">
          <cell r="A57" t="str">
            <v>10.08</v>
          </cell>
          <cell r="B57" t="str">
            <v xml:space="preserve">Suporte quadruplo c/ capa ref.: SM-1044 Dorma </v>
          </cell>
          <cell r="C57" t="str">
            <v>un</v>
          </cell>
          <cell r="D57">
            <v>15</v>
          </cell>
          <cell r="E57">
            <v>3.2</v>
          </cell>
          <cell r="F57">
            <v>36.799999999999997</v>
          </cell>
          <cell r="G57">
            <v>40</v>
          </cell>
          <cell r="H57">
            <v>48</v>
          </cell>
          <cell r="I57">
            <v>552</v>
          </cell>
          <cell r="J57">
            <v>600</v>
          </cell>
          <cell r="K57">
            <v>0</v>
          </cell>
          <cell r="L57">
            <v>48</v>
          </cell>
          <cell r="M57">
            <v>600</v>
          </cell>
        </row>
        <row r="58">
          <cell r="A58" t="str">
            <v>10.09</v>
          </cell>
          <cell r="B58" t="str">
            <v xml:space="preserve">Fechadura para porta c/ capa ref.: SM-1050 Dorma </v>
          </cell>
          <cell r="C58" t="str">
            <v>un</v>
          </cell>
          <cell r="D58">
            <v>4</v>
          </cell>
          <cell r="E58">
            <v>6.8</v>
          </cell>
          <cell r="F58">
            <v>62.1</v>
          </cell>
          <cell r="G58">
            <v>68.900000000000006</v>
          </cell>
          <cell r="H58">
            <v>27.2</v>
          </cell>
          <cell r="I58">
            <v>248.4</v>
          </cell>
          <cell r="J58">
            <v>275.60000000000002</v>
          </cell>
          <cell r="K58">
            <v>0</v>
          </cell>
          <cell r="L58">
            <v>27.2</v>
          </cell>
          <cell r="M58">
            <v>275.60000000000002</v>
          </cell>
        </row>
        <row r="59">
          <cell r="A59" t="str">
            <v>10.10</v>
          </cell>
          <cell r="B59" t="str">
            <v xml:space="preserve">Contrafechadura para porta c/ capa ref.: SM-1051 Dorma </v>
          </cell>
          <cell r="C59" t="str">
            <v>un</v>
          </cell>
          <cell r="D59">
            <v>1</v>
          </cell>
          <cell r="E59">
            <v>6.8</v>
          </cell>
          <cell r="F59">
            <v>36.799999999999997</v>
          </cell>
          <cell r="G59">
            <v>43.599999999999994</v>
          </cell>
          <cell r="H59">
            <v>6.8</v>
          </cell>
          <cell r="I59">
            <v>36.799999999999997</v>
          </cell>
          <cell r="J59">
            <v>43.599999999999994</v>
          </cell>
          <cell r="K59">
            <v>0</v>
          </cell>
          <cell r="L59">
            <v>6.8</v>
          </cell>
          <cell r="M59">
            <v>43.599999999999994</v>
          </cell>
        </row>
        <row r="60">
          <cell r="A60" t="str">
            <v>10.11</v>
          </cell>
          <cell r="B60" t="str">
            <v xml:space="preserve">Espelho de fechadura para alvenaria  ref.: SM-1052 Dorma </v>
          </cell>
          <cell r="C60" t="str">
            <v>un</v>
          </cell>
          <cell r="D60">
            <v>3</v>
          </cell>
          <cell r="E60">
            <v>1.55</v>
          </cell>
          <cell r="F60">
            <v>2.2999999999999998</v>
          </cell>
          <cell r="G60">
            <v>3.8499999999999996</v>
          </cell>
          <cell r="H60">
            <v>4.6500000000000004</v>
          </cell>
          <cell r="I60">
            <v>6.8999999999999995</v>
          </cell>
          <cell r="J60">
            <v>11.55</v>
          </cell>
          <cell r="K60">
            <v>0</v>
          </cell>
          <cell r="L60">
            <v>4.6500000000000004</v>
          </cell>
          <cell r="M60">
            <v>11.55</v>
          </cell>
        </row>
        <row r="61">
          <cell r="A61" t="str">
            <v>10.12</v>
          </cell>
          <cell r="B61" t="str">
            <v xml:space="preserve">Trinco de piso c/ capa ref.: SM-1060 Dorma </v>
          </cell>
          <cell r="C61" t="str">
            <v>un</v>
          </cell>
          <cell r="D61">
            <v>2</v>
          </cell>
          <cell r="E61">
            <v>6.8</v>
          </cell>
          <cell r="F61">
            <v>56.35</v>
          </cell>
          <cell r="G61">
            <v>63.15</v>
          </cell>
          <cell r="H61">
            <v>13.6</v>
          </cell>
          <cell r="I61">
            <v>112.7</v>
          </cell>
          <cell r="J61">
            <v>126.3</v>
          </cell>
          <cell r="K61">
            <v>0</v>
          </cell>
          <cell r="L61">
            <v>13.6</v>
          </cell>
          <cell r="M61">
            <v>126.3</v>
          </cell>
        </row>
        <row r="62">
          <cell r="A62" t="str">
            <v>10.13</v>
          </cell>
          <cell r="B62" t="str">
            <v xml:space="preserve">Espelho para trinco de piso ref.: SM-1061 Dorma </v>
          </cell>
          <cell r="C62" t="str">
            <v>un</v>
          </cell>
          <cell r="D62">
            <v>2</v>
          </cell>
          <cell r="E62">
            <v>1.55</v>
          </cell>
          <cell r="F62">
            <v>3.45</v>
          </cell>
          <cell r="G62">
            <v>5</v>
          </cell>
          <cell r="H62">
            <v>3.1</v>
          </cell>
          <cell r="I62">
            <v>6.9</v>
          </cell>
          <cell r="J62">
            <v>10</v>
          </cell>
          <cell r="K62">
            <v>0</v>
          </cell>
          <cell r="L62">
            <v>3.1</v>
          </cell>
          <cell r="M62">
            <v>10</v>
          </cell>
        </row>
        <row r="63">
          <cell r="A63" t="str">
            <v>10.14</v>
          </cell>
          <cell r="B63" t="str">
            <v xml:space="preserve">Suporte simples de canto c/ capa ref.: SM-1090 Dorma </v>
          </cell>
          <cell r="C63" t="str">
            <v>un</v>
          </cell>
          <cell r="D63">
            <v>51</v>
          </cell>
          <cell r="E63">
            <v>2.5499999999999998</v>
          </cell>
          <cell r="F63">
            <v>14.95</v>
          </cell>
          <cell r="G63">
            <v>17.5</v>
          </cell>
          <cell r="H63">
            <v>130.04999999999998</v>
          </cell>
          <cell r="I63">
            <v>762.44999999999993</v>
          </cell>
          <cell r="J63">
            <v>892.49999999999989</v>
          </cell>
          <cell r="K63">
            <v>0</v>
          </cell>
          <cell r="L63">
            <v>130.04999999999998</v>
          </cell>
          <cell r="M63">
            <v>892.49999999999989</v>
          </cell>
        </row>
        <row r="64">
          <cell r="A64" t="str">
            <v>10.15</v>
          </cell>
          <cell r="B64" t="str">
            <v xml:space="preserve">Suporte duplo vidro/alvenaria c/ capa ref.: SM-1092 Dorma </v>
          </cell>
          <cell r="C64" t="str">
            <v>un</v>
          </cell>
          <cell r="D64">
            <v>43</v>
          </cell>
          <cell r="E64">
            <v>2.5499999999999998</v>
          </cell>
          <cell r="F64">
            <v>24.15</v>
          </cell>
          <cell r="G64">
            <v>26.7</v>
          </cell>
          <cell r="H64">
            <v>109.64999999999999</v>
          </cell>
          <cell r="I64">
            <v>1038.45</v>
          </cell>
          <cell r="J64">
            <v>1148.1000000000001</v>
          </cell>
          <cell r="K64">
            <v>0</v>
          </cell>
          <cell r="L64">
            <v>109.64999999999999</v>
          </cell>
          <cell r="M64">
            <v>1148.1000000000001</v>
          </cell>
        </row>
        <row r="65">
          <cell r="A65" t="str">
            <v>10.16</v>
          </cell>
          <cell r="B65" t="str">
            <v>Puxador quadrado para porta de vidro temperado  em aço inóx</v>
          </cell>
          <cell r="C65" t="str">
            <v>cj</v>
          </cell>
          <cell r="D65">
            <v>4</v>
          </cell>
          <cell r="E65">
            <v>20</v>
          </cell>
          <cell r="F65">
            <v>180</v>
          </cell>
          <cell r="G65">
            <v>200</v>
          </cell>
          <cell r="H65">
            <v>80</v>
          </cell>
          <cell r="I65">
            <v>720</v>
          </cell>
          <cell r="J65">
            <v>800</v>
          </cell>
          <cell r="K65">
            <v>0</v>
          </cell>
          <cell r="L65">
            <v>80</v>
          </cell>
          <cell r="M65">
            <v>800</v>
          </cell>
        </row>
        <row r="66">
          <cell r="A66" t="str">
            <v>10.17</v>
          </cell>
          <cell r="B66" t="str">
            <v>Faixa de segurança adesiva c/ 10cm de altura - Jato de areia</v>
          </cell>
          <cell r="C66" t="str">
            <v>m</v>
          </cell>
          <cell r="D66">
            <v>104.04</v>
          </cell>
          <cell r="E66">
            <v>3.15</v>
          </cell>
          <cell r="F66">
            <v>8.4</v>
          </cell>
          <cell r="G66">
            <v>11.55</v>
          </cell>
          <cell r="H66">
            <v>327.726</v>
          </cell>
          <cell r="I66">
            <v>873.93600000000004</v>
          </cell>
          <cell r="J66">
            <v>1201.662</v>
          </cell>
          <cell r="K66">
            <v>0</v>
          </cell>
          <cell r="L66">
            <v>327.726</v>
          </cell>
          <cell r="M66">
            <v>1201.662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2142.0220000000004</v>
          </cell>
          <cell r="I67">
            <v>7696.0440000000008</v>
          </cell>
          <cell r="J67">
            <v>9838.0660000000007</v>
          </cell>
          <cell r="K67">
            <v>0</v>
          </cell>
          <cell r="L67">
            <v>2142.0220000000004</v>
          </cell>
          <cell r="M67">
            <v>9838.0660000000007</v>
          </cell>
        </row>
        <row r="68">
          <cell r="A68" t="str">
            <v>10.01</v>
          </cell>
          <cell r="B68" t="str">
            <v>Fornecimento e instalação de vidro temperado 10mm - Auto Atendimento</v>
          </cell>
          <cell r="C68" t="str">
            <v>m²</v>
          </cell>
          <cell r="D68">
            <v>23.46</v>
          </cell>
          <cell r="E68">
            <v>35.5</v>
          </cell>
          <cell r="F68">
            <v>130</v>
          </cell>
          <cell r="G68">
            <v>165.5</v>
          </cell>
          <cell r="H68">
            <v>832.83</v>
          </cell>
          <cell r="I68">
            <v>3049.8</v>
          </cell>
          <cell r="J68">
            <v>3882.63</v>
          </cell>
          <cell r="K68">
            <v>0</v>
          </cell>
          <cell r="L68">
            <v>832.83</v>
          </cell>
          <cell r="M68">
            <v>3882.63</v>
          </cell>
        </row>
        <row r="69">
          <cell r="A69" t="str">
            <v>10.02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23.46</v>
          </cell>
          <cell r="E69">
            <v>35.5</v>
          </cell>
          <cell r="F69">
            <v>130</v>
          </cell>
          <cell r="G69">
            <v>165.5</v>
          </cell>
          <cell r="H69">
            <v>832.83</v>
          </cell>
          <cell r="I69">
            <v>3049.8</v>
          </cell>
          <cell r="J69">
            <v>3882.63</v>
          </cell>
          <cell r="K69">
            <v>0</v>
          </cell>
          <cell r="L69">
            <v>832.83</v>
          </cell>
          <cell r="M69">
            <v>3882.63</v>
          </cell>
        </row>
        <row r="70">
          <cell r="A70" t="str">
            <v>10.14</v>
          </cell>
          <cell r="B70" t="str">
            <v xml:space="preserve">Suporte simples de canto c/ capa ref.: SM-1090 Dorma </v>
          </cell>
          <cell r="C70" t="str">
            <v>un</v>
          </cell>
          <cell r="D70">
            <v>8</v>
          </cell>
          <cell r="E70">
            <v>2.5499999999999998</v>
          </cell>
          <cell r="F70">
            <v>14.95</v>
          </cell>
          <cell r="G70">
            <v>17.5</v>
          </cell>
          <cell r="H70">
            <v>20.399999999999999</v>
          </cell>
          <cell r="I70">
            <v>119.6</v>
          </cell>
          <cell r="J70">
            <v>140</v>
          </cell>
          <cell r="K70">
            <v>0</v>
          </cell>
          <cell r="L70">
            <v>20.399999999999999</v>
          </cell>
          <cell r="M70">
            <v>140</v>
          </cell>
        </row>
        <row r="71">
          <cell r="A71" t="str">
            <v>10.15</v>
          </cell>
          <cell r="B71" t="str">
            <v xml:space="preserve">Suporte duplo vidro/alvenaria c/ capa ref.: SM-1092 Dorma </v>
          </cell>
          <cell r="C71" t="str">
            <v>un</v>
          </cell>
          <cell r="D71">
            <v>18</v>
          </cell>
          <cell r="E71">
            <v>2.5499999999999998</v>
          </cell>
          <cell r="F71">
            <v>24.15</v>
          </cell>
          <cell r="G71">
            <v>26.7</v>
          </cell>
          <cell r="H71">
            <v>45.9</v>
          </cell>
          <cell r="I71">
            <v>434.7</v>
          </cell>
          <cell r="J71">
            <v>480.59999999999997</v>
          </cell>
          <cell r="K71">
            <v>0</v>
          </cell>
          <cell r="L71">
            <v>45.9</v>
          </cell>
          <cell r="M71">
            <v>480.59999999999997</v>
          </cell>
        </row>
        <row r="72">
          <cell r="A72" t="str">
            <v>10.19</v>
          </cell>
          <cell r="B72" t="str">
            <v>Trilho superior em alumínio anodizado natural para vidro 10mm</v>
          </cell>
          <cell r="C72" t="str">
            <v>br</v>
          </cell>
          <cell r="D72">
            <v>2</v>
          </cell>
          <cell r="E72">
            <v>47.92</v>
          </cell>
          <cell r="F72">
            <v>119.8</v>
          </cell>
          <cell r="G72">
            <v>167.72</v>
          </cell>
          <cell r="H72">
            <v>95.84</v>
          </cell>
          <cell r="I72">
            <v>239.6</v>
          </cell>
          <cell r="J72">
            <v>335.44</v>
          </cell>
          <cell r="K72">
            <v>0</v>
          </cell>
          <cell r="L72">
            <v>95.84</v>
          </cell>
          <cell r="M72">
            <v>335.44</v>
          </cell>
        </row>
        <row r="73">
          <cell r="A73" t="str">
            <v>10.20</v>
          </cell>
          <cell r="B73" t="str">
            <v>Capa para trilho superior em alumínio anodizado natural para vidro 10mm</v>
          </cell>
          <cell r="C73" t="str">
            <v>br</v>
          </cell>
          <cell r="D73">
            <v>2</v>
          </cell>
          <cell r="E73">
            <v>19.32</v>
          </cell>
          <cell r="F73">
            <v>48.3</v>
          </cell>
          <cell r="G73">
            <v>67.62</v>
          </cell>
          <cell r="H73">
            <v>38.64</v>
          </cell>
          <cell r="I73">
            <v>96.6</v>
          </cell>
          <cell r="J73">
            <v>135.24</v>
          </cell>
          <cell r="K73">
            <v>0</v>
          </cell>
          <cell r="L73">
            <v>38.64</v>
          </cell>
          <cell r="M73">
            <v>135.24</v>
          </cell>
        </row>
        <row r="74">
          <cell r="A74" t="str">
            <v>10.21</v>
          </cell>
          <cell r="B74" t="str">
            <v>Trilho inferior em alumínio anodizado natural para vidro 10mm</v>
          </cell>
          <cell r="C74" t="str">
            <v>br</v>
          </cell>
          <cell r="D74">
            <v>2</v>
          </cell>
          <cell r="E74">
            <v>24.380000000000003</v>
          </cell>
          <cell r="F74">
            <v>60.95</v>
          </cell>
          <cell r="G74">
            <v>85.330000000000013</v>
          </cell>
          <cell r="H74">
            <v>48.760000000000005</v>
          </cell>
          <cell r="I74">
            <v>121.9</v>
          </cell>
          <cell r="J74">
            <v>170.66000000000003</v>
          </cell>
          <cell r="K74">
            <v>0</v>
          </cell>
          <cell r="L74">
            <v>48.760000000000005</v>
          </cell>
          <cell r="M74">
            <v>170.66000000000003</v>
          </cell>
        </row>
        <row r="75">
          <cell r="A75" t="str">
            <v>10.22</v>
          </cell>
          <cell r="B75" t="str">
            <v>Click para trilho em alumínio anodizado natural para vidro 10mm</v>
          </cell>
          <cell r="C75" t="str">
            <v>br</v>
          </cell>
          <cell r="D75">
            <v>2</v>
          </cell>
          <cell r="E75">
            <v>5.0200000000000005</v>
          </cell>
          <cell r="F75">
            <v>12.55</v>
          </cell>
          <cell r="G75">
            <v>17.57</v>
          </cell>
          <cell r="H75">
            <v>10.040000000000001</v>
          </cell>
          <cell r="I75">
            <v>25.1</v>
          </cell>
          <cell r="J75">
            <v>35.14</v>
          </cell>
          <cell r="K75">
            <v>0</v>
          </cell>
          <cell r="L75">
            <v>10.040000000000001</v>
          </cell>
          <cell r="M75">
            <v>35.14</v>
          </cell>
        </row>
        <row r="76">
          <cell r="A76" t="str">
            <v>10.23</v>
          </cell>
          <cell r="B76" t="str">
            <v>Perfil "U" em alumínio anodizado natural para vidro 10mm</v>
          </cell>
          <cell r="C76" t="str">
            <v>br</v>
          </cell>
          <cell r="D76">
            <v>2</v>
          </cell>
          <cell r="E76">
            <v>11.040000000000001</v>
          </cell>
          <cell r="F76">
            <v>27.6</v>
          </cell>
          <cell r="G76">
            <v>38.64</v>
          </cell>
          <cell r="H76">
            <v>22.080000000000002</v>
          </cell>
          <cell r="I76">
            <v>55.2</v>
          </cell>
          <cell r="J76">
            <v>77.28</v>
          </cell>
          <cell r="K76">
            <v>0</v>
          </cell>
          <cell r="L76">
            <v>22.080000000000002</v>
          </cell>
          <cell r="M76">
            <v>77.28</v>
          </cell>
        </row>
        <row r="77">
          <cell r="A77" t="str">
            <v>10.24</v>
          </cell>
          <cell r="B77" t="str">
            <v>Vedapress em alumínio anodizado natural para vidro 10mm</v>
          </cell>
          <cell r="C77" t="str">
            <v>br</v>
          </cell>
          <cell r="D77">
            <v>2</v>
          </cell>
          <cell r="E77">
            <v>12.768000000000001</v>
          </cell>
          <cell r="F77">
            <v>31.92</v>
          </cell>
          <cell r="G77">
            <v>44.688000000000002</v>
          </cell>
          <cell r="H77">
            <v>25.536000000000001</v>
          </cell>
          <cell r="I77">
            <v>63.84</v>
          </cell>
          <cell r="J77">
            <v>89.376000000000005</v>
          </cell>
          <cell r="K77">
            <v>0</v>
          </cell>
          <cell r="L77">
            <v>25.536000000000001</v>
          </cell>
          <cell r="M77">
            <v>89.376000000000005</v>
          </cell>
        </row>
        <row r="78">
          <cell r="A78" t="str">
            <v>10.25</v>
          </cell>
          <cell r="B78" t="str">
            <v>Cadeirinha em alumínio anodizado natural para vidro 10mm</v>
          </cell>
          <cell r="C78" t="str">
            <v>br</v>
          </cell>
          <cell r="D78">
            <v>2</v>
          </cell>
          <cell r="E78">
            <v>15.180000000000001</v>
          </cell>
          <cell r="F78">
            <v>37.950000000000003</v>
          </cell>
          <cell r="G78">
            <v>53.13</v>
          </cell>
          <cell r="H78">
            <v>30.360000000000003</v>
          </cell>
          <cell r="I78">
            <v>75.900000000000006</v>
          </cell>
          <cell r="J78">
            <v>106.26</v>
          </cell>
          <cell r="K78">
            <v>0</v>
          </cell>
          <cell r="L78">
            <v>30.360000000000003</v>
          </cell>
          <cell r="M78">
            <v>106.26</v>
          </cell>
        </row>
        <row r="79">
          <cell r="A79" t="str">
            <v>10.26</v>
          </cell>
          <cell r="B79" t="str">
            <v>Roldana 125 cromada</v>
          </cell>
          <cell r="C79" t="str">
            <v>un</v>
          </cell>
          <cell r="D79">
            <v>20</v>
          </cell>
          <cell r="E79">
            <v>1.8436000000000003</v>
          </cell>
          <cell r="F79">
            <v>4.6090000000000009</v>
          </cell>
          <cell r="G79">
            <v>6.4526000000000012</v>
          </cell>
          <cell r="H79">
            <v>36.872000000000007</v>
          </cell>
          <cell r="I79">
            <v>92.180000000000021</v>
          </cell>
          <cell r="J79">
            <v>129.05200000000002</v>
          </cell>
          <cell r="K79">
            <v>0</v>
          </cell>
          <cell r="L79">
            <v>36.872000000000007</v>
          </cell>
          <cell r="M79">
            <v>129.05200000000002</v>
          </cell>
        </row>
        <row r="80">
          <cell r="A80" t="str">
            <v>10.17</v>
          </cell>
          <cell r="B80" t="str">
            <v>Faixa de segurança adesiva c/ 10cm de altura - Jato de areia</v>
          </cell>
          <cell r="C80" t="str">
            <v>m</v>
          </cell>
          <cell r="D80">
            <v>32.36</v>
          </cell>
          <cell r="E80">
            <v>3.15</v>
          </cell>
          <cell r="F80">
            <v>8.4</v>
          </cell>
          <cell r="G80">
            <v>11.55</v>
          </cell>
          <cell r="H80">
            <v>101.934</v>
          </cell>
          <cell r="I80">
            <v>271.82400000000001</v>
          </cell>
          <cell r="J80">
            <v>373.75800000000004</v>
          </cell>
          <cell r="K80">
            <v>0</v>
          </cell>
          <cell r="L80">
            <v>101.934</v>
          </cell>
          <cell r="M80">
            <v>373.75800000000004</v>
          </cell>
        </row>
        <row r="81">
          <cell r="A81" t="str">
            <v>11</v>
          </cell>
          <cell r="B81" t="str">
            <v>COBERTURA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Serviço de responsabilidade do proprietário do imóvel</v>
          </cell>
        </row>
        <row r="83">
          <cell r="A83" t="str">
            <v>12 P</v>
          </cell>
          <cell r="B83" t="str">
            <v>IMPERMEABILIZAÇÃO E ISOLAÇÃO TÉRMICA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B84" t="str">
            <v>Serviço de responsabilidade do proprietário do imóvel</v>
          </cell>
        </row>
        <row r="85">
          <cell r="A85" t="str">
            <v>13</v>
          </cell>
          <cell r="B85" t="str">
            <v>ARGAMASSAS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Custo embutido nos itens paredes e painéis, revestimentos, pisos etc.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14</v>
          </cell>
          <cell r="B87" t="str">
            <v>REVESTIMENTOS DE FORROS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Serviço de responsabilidade do proprietário do imóvel</v>
          </cell>
        </row>
        <row r="89">
          <cell r="A89" t="str">
            <v>15</v>
          </cell>
          <cell r="B89" t="str">
            <v>REVESTIMENTOS DE PAREDES INTERNAS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Serviço de responsabilidade do proprietário do imóvel</v>
          </cell>
        </row>
        <row r="91">
          <cell r="A91" t="str">
            <v>16</v>
          </cell>
          <cell r="B91" t="str">
            <v>REVESTIMENTOS DE PAREDES EXTERNAS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</row>
        <row r="93">
          <cell r="A93" t="str">
            <v>17</v>
          </cell>
          <cell r="B93" t="str">
            <v>PISOS INTERNOS/EXTERNOS</v>
          </cell>
          <cell r="H93">
            <v>3371.7609999999995</v>
          </cell>
          <cell r="I93">
            <v>23066.396999999997</v>
          </cell>
          <cell r="J93">
            <v>26438.158000000003</v>
          </cell>
          <cell r="K93">
            <v>0</v>
          </cell>
          <cell r="L93">
            <v>3371.7609999999995</v>
          </cell>
          <cell r="M93">
            <v>26438.158000000003</v>
          </cell>
        </row>
        <row r="94">
          <cell r="A94" t="str">
            <v>17-A</v>
          </cell>
          <cell r="B94" t="str">
            <v>PISOS INTERNOS/EXTERNOS - IMPLANTAÇÃO NOVA AGÊNCIA</v>
          </cell>
          <cell r="H94">
            <v>2875.1839999999997</v>
          </cell>
          <cell r="I94">
            <v>18455.381999999998</v>
          </cell>
          <cell r="J94">
            <v>21330.566000000003</v>
          </cell>
          <cell r="K94">
            <v>0</v>
          </cell>
          <cell r="L94">
            <v>2875.1839999999997</v>
          </cell>
          <cell r="M94">
            <v>21330.566000000003</v>
          </cell>
        </row>
        <row r="95">
          <cell r="A95" t="str">
            <v>17.01</v>
          </cell>
          <cell r="B95" t="str">
            <v>Acabamentos</v>
          </cell>
          <cell r="H95">
            <v>241.95600000000005</v>
          </cell>
          <cell r="I95">
            <v>68.64</v>
          </cell>
          <cell r="J95">
            <v>310.59600000000006</v>
          </cell>
          <cell r="K95">
            <v>0</v>
          </cell>
          <cell r="L95">
            <v>241.95600000000005</v>
          </cell>
          <cell r="M95">
            <v>310.59600000000006</v>
          </cell>
        </row>
        <row r="96">
          <cell r="A96" t="str">
            <v>17.01.01</v>
          </cell>
          <cell r="B96" t="str">
            <v>Rodapé em cerâmica Hercules GR 40x40cm h=6cm em gesso acartonado</v>
          </cell>
          <cell r="C96" t="str">
            <v>m</v>
          </cell>
          <cell r="D96">
            <v>28.6</v>
          </cell>
          <cell r="E96">
            <v>8.4600000000000009</v>
          </cell>
          <cell r="F96">
            <v>2.4</v>
          </cell>
          <cell r="G96">
            <v>10.860000000000001</v>
          </cell>
          <cell r="H96">
            <v>241.95600000000005</v>
          </cell>
          <cell r="I96">
            <v>68.64</v>
          </cell>
          <cell r="J96">
            <v>310.59600000000006</v>
          </cell>
          <cell r="K96">
            <v>0</v>
          </cell>
          <cell r="L96">
            <v>241.95600000000005</v>
          </cell>
          <cell r="M96">
            <v>310.59600000000006</v>
          </cell>
        </row>
        <row r="98">
          <cell r="A98" t="str">
            <v>17.02</v>
          </cell>
          <cell r="B98" t="str">
            <v>Soleiras/Peitoris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B99" t="str">
            <v>Serviço de responsabilidade do proprietário do imóvel</v>
          </cell>
        </row>
        <row r="101">
          <cell r="A101" t="str">
            <v>17.03</v>
          </cell>
          <cell r="B101" t="str">
            <v>Piso Elevado</v>
          </cell>
          <cell r="E101">
            <v>85.7</v>
          </cell>
          <cell r="F101">
            <v>462.3</v>
          </cell>
          <cell r="G101">
            <v>548</v>
          </cell>
          <cell r="H101">
            <v>2633.2279999999996</v>
          </cell>
          <cell r="I101">
            <v>18386.741999999998</v>
          </cell>
          <cell r="J101">
            <v>21019.97</v>
          </cell>
          <cell r="K101">
            <v>0</v>
          </cell>
          <cell r="L101">
            <v>2633.2279999999996</v>
          </cell>
          <cell r="M101">
            <v>21019.97</v>
          </cell>
        </row>
        <row r="102">
          <cell r="A102" t="str">
            <v>17.03.01</v>
          </cell>
          <cell r="B102" t="str">
            <v>Piso elevado padrão CAIXA</v>
          </cell>
          <cell r="C102" t="str">
            <v>m²</v>
          </cell>
          <cell r="D102">
            <v>69.97</v>
          </cell>
          <cell r="E102">
            <v>35</v>
          </cell>
          <cell r="F102">
            <v>250</v>
          </cell>
          <cell r="G102">
            <v>285</v>
          </cell>
          <cell r="H102">
            <v>2448.9499999999998</v>
          </cell>
          <cell r="I102">
            <v>17492.5</v>
          </cell>
          <cell r="J102">
            <v>19941.45</v>
          </cell>
          <cell r="K102">
            <v>0</v>
          </cell>
          <cell r="L102">
            <v>2448.9499999999998</v>
          </cell>
          <cell r="M102">
            <v>19941.45</v>
          </cell>
        </row>
        <row r="103">
          <cell r="A103" t="str">
            <v>17.03.02</v>
          </cell>
          <cell r="B103" t="str">
            <v>Fechamento de piso elevado padrão CAIXA</v>
          </cell>
          <cell r="C103" t="str">
            <v>m</v>
          </cell>
          <cell r="D103">
            <v>16.54</v>
          </cell>
          <cell r="E103">
            <v>5.7</v>
          </cell>
          <cell r="F103">
            <v>32.299999999999997</v>
          </cell>
          <cell r="G103">
            <v>38</v>
          </cell>
          <cell r="H103">
            <v>94.277999999999992</v>
          </cell>
          <cell r="I103">
            <v>534.24199999999996</v>
          </cell>
          <cell r="J103">
            <v>628.52</v>
          </cell>
          <cell r="K103">
            <v>0</v>
          </cell>
          <cell r="L103">
            <v>94.277999999999992</v>
          </cell>
          <cell r="M103">
            <v>628.52</v>
          </cell>
        </row>
        <row r="104">
          <cell r="A104" t="str">
            <v>17.03.03</v>
          </cell>
          <cell r="B104" t="str">
            <v>Degrau 1,00x0,30 m</v>
          </cell>
          <cell r="C104" t="str">
            <v>un</v>
          </cell>
          <cell r="D104">
            <v>2</v>
          </cell>
          <cell r="E104">
            <v>45</v>
          </cell>
          <cell r="F104">
            <v>180</v>
          </cell>
          <cell r="G104">
            <v>225</v>
          </cell>
          <cell r="H104">
            <v>90</v>
          </cell>
          <cell r="I104">
            <v>360</v>
          </cell>
          <cell r="J104">
            <v>450</v>
          </cell>
          <cell r="K104">
            <v>0</v>
          </cell>
          <cell r="L104">
            <v>90</v>
          </cell>
          <cell r="M104">
            <v>450</v>
          </cell>
        </row>
        <row r="106">
          <cell r="A106" t="str">
            <v>17-B</v>
          </cell>
          <cell r="B106" t="str">
            <v>PISOS INTERNOS/EXTERNOS - AGÊNCIA SEGURA</v>
          </cell>
          <cell r="H106">
            <v>340.935</v>
          </cell>
          <cell r="I106">
            <v>2368.7150000000001</v>
          </cell>
          <cell r="J106">
            <v>2709.65</v>
          </cell>
          <cell r="K106">
            <v>0</v>
          </cell>
          <cell r="L106">
            <v>340.935</v>
          </cell>
          <cell r="M106">
            <v>2709.65</v>
          </cell>
        </row>
        <row r="107">
          <cell r="A107" t="str">
            <v>17.03</v>
          </cell>
          <cell r="B107" t="str">
            <v>Piso Elevado</v>
          </cell>
          <cell r="E107">
            <v>70.7</v>
          </cell>
          <cell r="F107">
            <v>447.3</v>
          </cell>
          <cell r="G107">
            <v>518</v>
          </cell>
          <cell r="H107">
            <v>340.935</v>
          </cell>
          <cell r="I107">
            <v>2368.7150000000001</v>
          </cell>
          <cell r="J107">
            <v>2709.65</v>
          </cell>
          <cell r="K107">
            <v>0</v>
          </cell>
          <cell r="L107">
            <v>340.935</v>
          </cell>
          <cell r="M107">
            <v>2709.65</v>
          </cell>
        </row>
        <row r="108">
          <cell r="A108" t="str">
            <v>17.03.01</v>
          </cell>
          <cell r="B108" t="str">
            <v>Piso elevado padrão CAIXA</v>
          </cell>
          <cell r="C108" t="str">
            <v>m²</v>
          </cell>
          <cell r="D108">
            <v>8.5500000000000007</v>
          </cell>
          <cell r="E108">
            <v>35</v>
          </cell>
          <cell r="F108">
            <v>250</v>
          </cell>
          <cell r="G108">
            <v>285</v>
          </cell>
          <cell r="H108">
            <v>299.25</v>
          </cell>
          <cell r="I108">
            <v>2137.5</v>
          </cell>
          <cell r="J108">
            <v>2436.75</v>
          </cell>
          <cell r="K108">
            <v>0</v>
          </cell>
          <cell r="L108">
            <v>299.25</v>
          </cell>
          <cell r="M108">
            <v>2436.75</v>
          </cell>
        </row>
        <row r="109">
          <cell r="A109" t="str">
            <v>17.03.02</v>
          </cell>
          <cell r="B109" t="str">
            <v>Fechamento de piso elevado padrão CAIXA</v>
          </cell>
          <cell r="C109" t="str">
            <v>m</v>
          </cell>
          <cell r="D109">
            <v>2.0499999999999998</v>
          </cell>
          <cell r="E109">
            <v>5.7</v>
          </cell>
          <cell r="F109">
            <v>32.299999999999997</v>
          </cell>
          <cell r="G109">
            <v>38</v>
          </cell>
          <cell r="H109">
            <v>11.684999999999999</v>
          </cell>
          <cell r="I109">
            <v>66.214999999999989</v>
          </cell>
          <cell r="J109">
            <v>77.899999999999991</v>
          </cell>
          <cell r="K109">
            <v>0</v>
          </cell>
          <cell r="L109">
            <v>11.684999999999999</v>
          </cell>
          <cell r="M109">
            <v>77.899999999999991</v>
          </cell>
        </row>
        <row r="110">
          <cell r="A110" t="str">
            <v>17.03.03</v>
          </cell>
          <cell r="B110" t="str">
            <v>Degrau 0,84x0,30 m</v>
          </cell>
          <cell r="C110" t="str">
            <v>un</v>
          </cell>
          <cell r="D110">
            <v>1</v>
          </cell>
          <cell r="E110">
            <v>30</v>
          </cell>
          <cell r="F110">
            <v>165</v>
          </cell>
          <cell r="G110">
            <v>195</v>
          </cell>
          <cell r="H110">
            <v>30</v>
          </cell>
          <cell r="I110">
            <v>165</v>
          </cell>
          <cell r="J110">
            <v>195</v>
          </cell>
          <cell r="K110">
            <v>0</v>
          </cell>
          <cell r="L110">
            <v>30</v>
          </cell>
          <cell r="M110">
            <v>195</v>
          </cell>
        </row>
        <row r="112">
          <cell r="A112" t="str">
            <v>17-C</v>
          </cell>
          <cell r="B112" t="str">
            <v>PISOS INTERNOS/EXTERNOS - ACESSIBILIDADE</v>
          </cell>
          <cell r="H112">
            <v>155.642</v>
          </cell>
          <cell r="I112">
            <v>2242.3000000000002</v>
          </cell>
          <cell r="J112">
            <v>2397.942</v>
          </cell>
          <cell r="K112">
            <v>0</v>
          </cell>
          <cell r="L112">
            <v>155.642</v>
          </cell>
          <cell r="M112">
            <v>2397.942</v>
          </cell>
        </row>
        <row r="113">
          <cell r="A113" t="str">
            <v>17.04</v>
          </cell>
          <cell r="B113" t="str">
            <v>Piso tátil direcional e de alerta</v>
          </cell>
          <cell r="H113">
            <v>155.642</v>
          </cell>
          <cell r="I113">
            <v>2242.3000000000002</v>
          </cell>
          <cell r="J113">
            <v>2397.942</v>
          </cell>
          <cell r="K113">
            <v>0</v>
          </cell>
          <cell r="L113">
            <v>155.642</v>
          </cell>
          <cell r="M113">
            <v>2397.942</v>
          </cell>
        </row>
        <row r="114">
          <cell r="A114" t="str">
            <v>17.04.01</v>
          </cell>
          <cell r="B114" t="str">
            <v>Piso tátil direcional emborrachado 250x250 mm, cor Azul Royal, ref. 0240 Daud ou Andaluz ou equivalente</v>
          </cell>
          <cell r="C114" t="str">
            <v>m²</v>
          </cell>
          <cell r="D114">
            <v>17.14</v>
          </cell>
          <cell r="E114">
            <v>5.9</v>
          </cell>
          <cell r="F114">
            <v>85</v>
          </cell>
          <cell r="G114">
            <v>90.9</v>
          </cell>
          <cell r="H114">
            <v>101.126</v>
          </cell>
          <cell r="I114">
            <v>1456.9</v>
          </cell>
          <cell r="J114">
            <v>1558.0260000000001</v>
          </cell>
          <cell r="K114">
            <v>0</v>
          </cell>
          <cell r="L114">
            <v>101.126</v>
          </cell>
          <cell r="M114">
            <v>1558.0260000000001</v>
          </cell>
        </row>
        <row r="115">
          <cell r="A115" t="str">
            <v>17.04.02</v>
          </cell>
          <cell r="B115" t="str">
            <v>Piso tátil de alerta emborrachado 250x250 mm, cor Azul Royal, ref. 0240 Daud ou Andaluz ou equivalente</v>
          </cell>
          <cell r="C115" t="str">
            <v>m²</v>
          </cell>
          <cell r="D115">
            <v>9.24</v>
          </cell>
          <cell r="E115">
            <v>5.9</v>
          </cell>
          <cell r="F115">
            <v>85</v>
          </cell>
          <cell r="G115">
            <v>90.9</v>
          </cell>
          <cell r="H115">
            <v>54.516000000000005</v>
          </cell>
          <cell r="I115">
            <v>785.4</v>
          </cell>
          <cell r="J115">
            <v>839.91599999999994</v>
          </cell>
          <cell r="K115">
            <v>0</v>
          </cell>
          <cell r="L115">
            <v>54.516000000000005</v>
          </cell>
          <cell r="M115">
            <v>839.91599999999994</v>
          </cell>
        </row>
        <row r="116">
          <cell r="A116" t="str">
            <v>18</v>
          </cell>
          <cell r="B116" t="str">
            <v>INSTALAÇÕES HIDROSANITÁRIAS / PREVENÇÃO E COMBATE A INCÊNDIO</v>
          </cell>
          <cell r="H116">
            <v>672.25</v>
          </cell>
          <cell r="I116">
            <v>3606.2999999999997</v>
          </cell>
          <cell r="J116">
            <v>4278.5499999999993</v>
          </cell>
          <cell r="K116">
            <v>0</v>
          </cell>
          <cell r="L116">
            <v>672.25</v>
          </cell>
          <cell r="M116">
            <v>4278.5499999999993</v>
          </cell>
        </row>
        <row r="117">
          <cell r="A117" t="str">
            <v>18-A</v>
          </cell>
          <cell r="B117" t="str">
            <v>INSTALAÇÕES HIDROSANITÁRIAS - IMPLANTAÇÃO NOVA AGÊNCIA</v>
          </cell>
          <cell r="H117">
            <v>538.75</v>
          </cell>
          <cell r="I117">
            <v>2661.2999999999997</v>
          </cell>
          <cell r="J117">
            <v>3200.0499999999997</v>
          </cell>
          <cell r="K117">
            <v>0</v>
          </cell>
          <cell r="L117">
            <v>538.75</v>
          </cell>
          <cell r="M117">
            <v>3200.0499999999997</v>
          </cell>
        </row>
        <row r="118">
          <cell r="A118" t="str">
            <v>18.01</v>
          </cell>
          <cell r="B118" t="str">
            <v>Abrigo de entrada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Serviço de responsabilidade do proprietário do imóvel</v>
          </cell>
        </row>
        <row r="121">
          <cell r="A121" t="str">
            <v>18.02</v>
          </cell>
          <cell r="B121" t="str">
            <v>Rede de água fria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18.03</v>
          </cell>
          <cell r="B124" t="str">
            <v>Rede de esgoto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18.04</v>
          </cell>
          <cell r="B127" t="str">
            <v>Rede de prevenção e combate a incêndio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18.05</v>
          </cell>
          <cell r="B130" t="str">
            <v>Hidrantes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18.06</v>
          </cell>
          <cell r="B133" t="str">
            <v>Registro de passeio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18.07</v>
          </cell>
          <cell r="B136" t="str">
            <v>Sistema de pressurização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18.08</v>
          </cell>
          <cell r="B139" t="str">
            <v>Aparelhos e metais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18.09</v>
          </cell>
          <cell r="B142" t="str">
            <v>Acessórios</v>
          </cell>
          <cell r="H142">
            <v>538.75</v>
          </cell>
          <cell r="I142">
            <v>2661.2999999999997</v>
          </cell>
          <cell r="J142">
            <v>3200.0499999999997</v>
          </cell>
          <cell r="K142">
            <v>0</v>
          </cell>
          <cell r="L142">
            <v>538.75</v>
          </cell>
          <cell r="M142">
            <v>3200.0499999999997</v>
          </cell>
        </row>
        <row r="143">
          <cell r="A143" t="str">
            <v>18.09.01</v>
          </cell>
          <cell r="B143" t="str">
            <v>Saboneteira micro spray mod. 30152702 cor branca da Lalekla</v>
          </cell>
          <cell r="C143" t="str">
            <v>un</v>
          </cell>
          <cell r="D143">
            <v>6</v>
          </cell>
          <cell r="E143">
            <v>5.5</v>
          </cell>
          <cell r="F143">
            <v>90</v>
          </cell>
          <cell r="G143">
            <v>95.5</v>
          </cell>
          <cell r="H143">
            <v>33</v>
          </cell>
          <cell r="I143">
            <v>540</v>
          </cell>
          <cell r="J143">
            <v>573</v>
          </cell>
          <cell r="K143">
            <v>0</v>
          </cell>
          <cell r="L143">
            <v>33</v>
          </cell>
          <cell r="M143">
            <v>573</v>
          </cell>
        </row>
        <row r="144">
          <cell r="A144" t="str">
            <v>18.09.02</v>
          </cell>
          <cell r="B144" t="str">
            <v>Dispenser para toalhas de papel interfolhada  Lalekla, mod. 30180225, cor branca</v>
          </cell>
          <cell r="C144" t="str">
            <v>un</v>
          </cell>
          <cell r="D144">
            <v>6</v>
          </cell>
          <cell r="E144">
            <v>5.5</v>
          </cell>
          <cell r="F144">
            <v>54</v>
          </cell>
          <cell r="G144">
            <v>59.5</v>
          </cell>
          <cell r="H144">
            <v>33</v>
          </cell>
          <cell r="I144">
            <v>324</v>
          </cell>
          <cell r="J144">
            <v>357</v>
          </cell>
          <cell r="K144">
            <v>0</v>
          </cell>
          <cell r="L144">
            <v>33</v>
          </cell>
          <cell r="M144">
            <v>357</v>
          </cell>
        </row>
        <row r="145">
          <cell r="A145" t="str">
            <v>18.09.03</v>
          </cell>
          <cell r="B145" t="str">
            <v>Dispenser para papel higiênico interfolhado  Lalekla, mod. 30180235, cor branca</v>
          </cell>
          <cell r="C145" t="str">
            <v>un</v>
          </cell>
          <cell r="D145">
            <v>16</v>
          </cell>
          <cell r="E145">
            <v>5.5</v>
          </cell>
          <cell r="F145">
            <v>45</v>
          </cell>
          <cell r="G145">
            <v>50.5</v>
          </cell>
          <cell r="H145">
            <v>88</v>
          </cell>
          <cell r="I145">
            <v>720</v>
          </cell>
          <cell r="J145">
            <v>808</v>
          </cell>
          <cell r="K145">
            <v>0</v>
          </cell>
          <cell r="L145">
            <v>88</v>
          </cell>
          <cell r="M145">
            <v>808</v>
          </cell>
        </row>
        <row r="146">
          <cell r="A146" t="str">
            <v>18.09.04</v>
          </cell>
          <cell r="B146" t="str">
            <v>Espelhos tipo cristal, com molduras retas, em alumínio natural, com ganchos para fixação na parede, dimensões: 470x90 (cm)</v>
          </cell>
          <cell r="C146" t="str">
            <v>m²</v>
          </cell>
          <cell r="D146">
            <v>4.2300000000000004</v>
          </cell>
          <cell r="E146">
            <v>37.5</v>
          </cell>
          <cell r="F146">
            <v>105</v>
          </cell>
          <cell r="G146">
            <v>142.5</v>
          </cell>
          <cell r="H146">
            <v>158.62500000000003</v>
          </cell>
          <cell r="I146">
            <v>444.15000000000003</v>
          </cell>
          <cell r="J146">
            <v>602.77500000000009</v>
          </cell>
          <cell r="K146">
            <v>0</v>
          </cell>
          <cell r="L146">
            <v>158.62500000000003</v>
          </cell>
          <cell r="M146">
            <v>602.77500000000009</v>
          </cell>
        </row>
        <row r="147">
          <cell r="A147" t="str">
            <v>18.09.04</v>
          </cell>
          <cell r="B147" t="str">
            <v>Espelhos tipo cristal, com molduras retas, em alumínio natural, com ganchos para fixação na parede, dimensões: 390x90 (cm)</v>
          </cell>
          <cell r="C147" t="str">
            <v>m²</v>
          </cell>
          <cell r="D147">
            <v>3.51</v>
          </cell>
          <cell r="E147">
            <v>37.5</v>
          </cell>
          <cell r="F147">
            <v>105</v>
          </cell>
          <cell r="G147">
            <v>142.5</v>
          </cell>
          <cell r="H147">
            <v>131.625</v>
          </cell>
          <cell r="I147">
            <v>368.54999999999995</v>
          </cell>
          <cell r="J147">
            <v>500.17499999999995</v>
          </cell>
          <cell r="K147">
            <v>0</v>
          </cell>
          <cell r="L147">
            <v>131.625</v>
          </cell>
          <cell r="M147">
            <v>500.17499999999995</v>
          </cell>
        </row>
        <row r="148">
          <cell r="A148" t="str">
            <v>18.09.04</v>
          </cell>
          <cell r="B148" t="str">
            <v>Espelhos tipo cristal, com molduras retas, em alumínio natural, com ganchos para fixação na parede, dimensões: 140x90 (cm)</v>
          </cell>
          <cell r="C148" t="str">
            <v>m²</v>
          </cell>
          <cell r="D148">
            <v>2.52</v>
          </cell>
          <cell r="E148">
            <v>37.5</v>
          </cell>
          <cell r="F148">
            <v>105</v>
          </cell>
          <cell r="G148">
            <v>142.5</v>
          </cell>
          <cell r="H148">
            <v>94.5</v>
          </cell>
          <cell r="I148">
            <v>264.60000000000002</v>
          </cell>
          <cell r="J148">
            <v>359.1</v>
          </cell>
          <cell r="K148">
            <v>0</v>
          </cell>
          <cell r="L148">
            <v>94.5</v>
          </cell>
          <cell r="M148">
            <v>359.1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133.5</v>
          </cell>
          <cell r="I150">
            <v>945</v>
          </cell>
          <cell r="J150">
            <v>1078.5</v>
          </cell>
          <cell r="K150">
            <v>0</v>
          </cell>
          <cell r="L150">
            <v>133.5</v>
          </cell>
          <cell r="M150">
            <v>1078.5</v>
          </cell>
        </row>
        <row r="151">
          <cell r="A151" t="str">
            <v>18.09</v>
          </cell>
          <cell r="B151" t="str">
            <v>Acessórios</v>
          </cell>
          <cell r="E151">
            <v>54</v>
          </cell>
          <cell r="F151">
            <v>294</v>
          </cell>
          <cell r="G151">
            <v>348</v>
          </cell>
          <cell r="H151">
            <v>133.5</v>
          </cell>
          <cell r="I151">
            <v>945</v>
          </cell>
          <cell r="J151">
            <v>1078.5</v>
          </cell>
          <cell r="K151">
            <v>0</v>
          </cell>
          <cell r="L151">
            <v>133.5</v>
          </cell>
          <cell r="M151">
            <v>1078.5</v>
          </cell>
        </row>
        <row r="152">
          <cell r="A152" t="str">
            <v>18.09.01</v>
          </cell>
          <cell r="B152" t="str">
            <v>Saboneteira micro spray mod. 30152702 cor branca da Lalekla</v>
          </cell>
          <cell r="C152" t="str">
            <v>un</v>
          </cell>
          <cell r="D152">
            <v>4</v>
          </cell>
          <cell r="E152">
            <v>5.5</v>
          </cell>
          <cell r="F152">
            <v>90</v>
          </cell>
          <cell r="G152">
            <v>95.5</v>
          </cell>
          <cell r="H152">
            <v>22</v>
          </cell>
          <cell r="I152">
            <v>360</v>
          </cell>
          <cell r="J152">
            <v>382</v>
          </cell>
          <cell r="K152">
            <v>0</v>
          </cell>
          <cell r="L152">
            <v>22</v>
          </cell>
          <cell r="M152">
            <v>382</v>
          </cell>
        </row>
        <row r="153">
          <cell r="A153" t="str">
            <v>18.09.02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4</v>
          </cell>
          <cell r="E153">
            <v>5.5</v>
          </cell>
          <cell r="F153">
            <v>54</v>
          </cell>
          <cell r="G153">
            <v>59.5</v>
          </cell>
          <cell r="H153">
            <v>22</v>
          </cell>
          <cell r="I153">
            <v>216</v>
          </cell>
          <cell r="J153">
            <v>238</v>
          </cell>
          <cell r="K153">
            <v>0</v>
          </cell>
          <cell r="L153">
            <v>22</v>
          </cell>
          <cell r="M153">
            <v>238</v>
          </cell>
        </row>
        <row r="154">
          <cell r="A154" t="str">
            <v>18.09.03</v>
          </cell>
          <cell r="B154" t="str">
            <v>Dispenser para papel higiênico interfolhado  Lalekla, mod. 30180235, cor branca</v>
          </cell>
          <cell r="C154" t="str">
            <v>un</v>
          </cell>
          <cell r="D154">
            <v>4</v>
          </cell>
          <cell r="E154">
            <v>5.5</v>
          </cell>
          <cell r="F154">
            <v>45</v>
          </cell>
          <cell r="G154">
            <v>50.5</v>
          </cell>
          <cell r="H154">
            <v>22</v>
          </cell>
          <cell r="I154">
            <v>180</v>
          </cell>
          <cell r="J154">
            <v>202</v>
          </cell>
          <cell r="K154">
            <v>0</v>
          </cell>
          <cell r="L154">
            <v>22</v>
          </cell>
          <cell r="M154">
            <v>202</v>
          </cell>
        </row>
        <row r="155">
          <cell r="A155" t="str">
            <v>18.09.04</v>
          </cell>
          <cell r="B155" t="str">
            <v>Espelhos tipo cristal, com molduras retas, em alumínio natural, com ganchos para fixação na parede, dimensões: 90x50 (cm)</v>
          </cell>
          <cell r="C155" t="str">
            <v>m²</v>
          </cell>
          <cell r="D155">
            <v>1.8</v>
          </cell>
          <cell r="E155">
            <v>37.5</v>
          </cell>
          <cell r="F155">
            <v>105</v>
          </cell>
          <cell r="G155">
            <v>142.5</v>
          </cell>
          <cell r="H155">
            <v>67.5</v>
          </cell>
          <cell r="I155">
            <v>189</v>
          </cell>
          <cell r="J155">
            <v>256.5</v>
          </cell>
          <cell r="K155">
            <v>0</v>
          </cell>
          <cell r="L155">
            <v>67.5</v>
          </cell>
          <cell r="M155">
            <v>256.5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48195.473634199996</v>
          </cell>
          <cell r="I156">
            <v>219226.67211400002</v>
          </cell>
          <cell r="J156">
            <v>267422.14574820001</v>
          </cell>
          <cell r="K156">
            <v>0</v>
          </cell>
          <cell r="L156">
            <v>48195.473634199996</v>
          </cell>
          <cell r="M156">
            <v>267422.14574820001</v>
          </cell>
        </row>
        <row r="157">
          <cell r="A157" t="str">
            <v>19-A</v>
          </cell>
          <cell r="B157" t="str">
            <v>INSTALAÇÕES ELÉTRICAS E DE CABEAMENTO ESTRUTURADO - AG NOVA</v>
          </cell>
          <cell r="H157">
            <v>35754.959259699994</v>
          </cell>
          <cell r="I157">
            <v>179588.43419900001</v>
          </cell>
          <cell r="J157">
            <v>215343.39345870001</v>
          </cell>
          <cell r="K157">
            <v>0</v>
          </cell>
          <cell r="L157">
            <v>35754.959259699994</v>
          </cell>
          <cell r="M157">
            <v>215343.39345870001</v>
          </cell>
        </row>
        <row r="158">
          <cell r="A158" t="str">
            <v>19.01</v>
          </cell>
          <cell r="B158" t="str">
            <v>Instalações Energia Normal e Estabilizada</v>
          </cell>
          <cell r="E158">
            <v>2681.7119466999993</v>
          </cell>
          <cell r="F158">
            <v>13270.696488999998</v>
          </cell>
          <cell r="G158">
            <v>15952.408435699999</v>
          </cell>
          <cell r="H158">
            <v>21195.550846699996</v>
          </cell>
          <cell r="I158">
            <v>74879.039488999988</v>
          </cell>
          <cell r="J158">
            <v>96074.590335700021</v>
          </cell>
          <cell r="K158">
            <v>0</v>
          </cell>
          <cell r="L158">
            <v>21195.550846699996</v>
          </cell>
          <cell r="M158">
            <v>96074.590335700021</v>
          </cell>
        </row>
        <row r="159">
          <cell r="A159" t="str">
            <v>19.1.1</v>
          </cell>
          <cell r="B159" t="str">
            <v>Fornecim. de acessórios e montagem do quadro de distribuição 76x120x20cm</v>
          </cell>
          <cell r="C159" t="str">
            <v>un</v>
          </cell>
          <cell r="D159">
            <v>5</v>
          </cell>
          <cell r="E159">
            <v>45</v>
          </cell>
          <cell r="F159">
            <v>150</v>
          </cell>
          <cell r="G159">
            <v>195</v>
          </cell>
          <cell r="H159">
            <v>225</v>
          </cell>
          <cell r="I159">
            <v>750</v>
          </cell>
          <cell r="J159">
            <v>975</v>
          </cell>
          <cell r="K159">
            <v>0</v>
          </cell>
          <cell r="L159">
            <v>225</v>
          </cell>
          <cell r="M159">
            <v>975</v>
          </cell>
        </row>
        <row r="160">
          <cell r="A160" t="str">
            <v>19.1.2</v>
          </cell>
          <cell r="B160" t="str">
            <v>Fornecim. de acessórios e montagem do quadro de distribuição 60x100x20cm</v>
          </cell>
          <cell r="C160" t="str">
            <v>un</v>
          </cell>
          <cell r="D160">
            <v>2</v>
          </cell>
          <cell r="E160">
            <v>39</v>
          </cell>
          <cell r="F160">
            <v>130</v>
          </cell>
          <cell r="G160">
            <v>169</v>
          </cell>
          <cell r="H160">
            <v>78</v>
          </cell>
          <cell r="I160">
            <v>260</v>
          </cell>
          <cell r="J160">
            <v>338</v>
          </cell>
          <cell r="K160">
            <v>0</v>
          </cell>
          <cell r="L160">
            <v>78</v>
          </cell>
          <cell r="M160">
            <v>338</v>
          </cell>
        </row>
        <row r="161">
          <cell r="A161" t="str">
            <v>19.1.3</v>
          </cell>
          <cell r="B161" t="str">
            <v>Fornecim. de acessórios e montagem do quadro de distribuição 60x80x20cm</v>
          </cell>
          <cell r="C161" t="str">
            <v>un</v>
          </cell>
          <cell r="D161">
            <v>9</v>
          </cell>
          <cell r="E161">
            <v>25.5</v>
          </cell>
          <cell r="F161">
            <v>85</v>
          </cell>
          <cell r="G161">
            <v>110.5</v>
          </cell>
          <cell r="H161">
            <v>229.5</v>
          </cell>
          <cell r="I161">
            <v>765</v>
          </cell>
          <cell r="J161">
            <v>994.5</v>
          </cell>
          <cell r="K161">
            <v>0</v>
          </cell>
          <cell r="L161">
            <v>229.5</v>
          </cell>
          <cell r="M161">
            <v>994.5</v>
          </cell>
        </row>
        <row r="162">
          <cell r="A162" t="str">
            <v>19.1.4</v>
          </cell>
          <cell r="B162" t="str">
            <v>Tampa acrílica para proteção do quadro 760 x 1200 mm</v>
          </cell>
          <cell r="C162" t="str">
            <v>un</v>
          </cell>
          <cell r="D162">
            <v>5</v>
          </cell>
          <cell r="E162">
            <v>69</v>
          </cell>
          <cell r="F162">
            <v>230</v>
          </cell>
          <cell r="G162">
            <v>299</v>
          </cell>
          <cell r="H162">
            <v>345</v>
          </cell>
          <cell r="I162">
            <v>1150</v>
          </cell>
          <cell r="J162">
            <v>1495</v>
          </cell>
          <cell r="K162">
            <v>0</v>
          </cell>
          <cell r="L162">
            <v>345</v>
          </cell>
          <cell r="M162">
            <v>1495</v>
          </cell>
        </row>
        <row r="163">
          <cell r="A163" t="str">
            <v>19.1.5</v>
          </cell>
          <cell r="B163" t="str">
            <v>Tampa acrílica para proteção do quadro 600 x 1000 mm</v>
          </cell>
          <cell r="C163" t="str">
            <v>un</v>
          </cell>
          <cell r="D163">
            <v>2</v>
          </cell>
          <cell r="E163">
            <v>54</v>
          </cell>
          <cell r="F163">
            <v>180</v>
          </cell>
          <cell r="G163">
            <v>234</v>
          </cell>
          <cell r="H163">
            <v>108</v>
          </cell>
          <cell r="I163">
            <v>360</v>
          </cell>
          <cell r="J163">
            <v>468</v>
          </cell>
          <cell r="K163">
            <v>0</v>
          </cell>
          <cell r="L163">
            <v>108</v>
          </cell>
          <cell r="M163">
            <v>468</v>
          </cell>
        </row>
        <row r="164">
          <cell r="A164" t="str">
            <v>19.1.6</v>
          </cell>
          <cell r="B164" t="str">
            <v>Tampa acrílica para proteção do quadro 600 x 800 mm</v>
          </cell>
          <cell r="C164" t="str">
            <v>un</v>
          </cell>
          <cell r="D164">
            <v>9</v>
          </cell>
          <cell r="E164">
            <v>39</v>
          </cell>
          <cell r="F164">
            <v>130</v>
          </cell>
          <cell r="G164">
            <v>169</v>
          </cell>
          <cell r="H164">
            <v>351</v>
          </cell>
          <cell r="I164">
            <v>1170</v>
          </cell>
          <cell r="J164">
            <v>1521</v>
          </cell>
          <cell r="K164">
            <v>0</v>
          </cell>
          <cell r="L164">
            <v>351</v>
          </cell>
          <cell r="M164">
            <v>1521</v>
          </cell>
        </row>
        <row r="165">
          <cell r="A165" t="str">
            <v>19.1.7</v>
          </cell>
          <cell r="B165" t="str">
            <v>Caixa tipo condulete 3/4" diversos tipos, em aluminio com tampa para tomada 2P+T pino chato</v>
          </cell>
          <cell r="C165" t="str">
            <v>un</v>
          </cell>
          <cell r="D165">
            <v>19</v>
          </cell>
          <cell r="E165">
            <v>1.2749999999999999</v>
          </cell>
          <cell r="F165">
            <v>4.25</v>
          </cell>
          <cell r="G165">
            <v>5.5250000000000004</v>
          </cell>
          <cell r="H165">
            <v>24.224999999999998</v>
          </cell>
          <cell r="I165">
            <v>80.75</v>
          </cell>
          <cell r="J165">
            <v>104.97499999999999</v>
          </cell>
          <cell r="K165">
            <v>0</v>
          </cell>
          <cell r="L165">
            <v>24.224999999999998</v>
          </cell>
          <cell r="M165">
            <v>104.97499999999999</v>
          </cell>
        </row>
        <row r="166">
          <cell r="A166" t="str">
            <v>19.1.8</v>
          </cell>
          <cell r="B166" t="str">
            <v>Tampa para caixa tipo condulet em aluminio para uma tomada 2P+T</v>
          </cell>
          <cell r="C166" t="str">
            <v>un</v>
          </cell>
          <cell r="D166">
            <v>3</v>
          </cell>
          <cell r="E166">
            <v>0.29399999999999998</v>
          </cell>
          <cell r="F166">
            <v>0.98</v>
          </cell>
          <cell r="G166">
            <v>1.274</v>
          </cell>
          <cell r="H166">
            <v>0.8819999999999999</v>
          </cell>
          <cell r="I166">
            <v>2.94</v>
          </cell>
          <cell r="J166">
            <v>3.8220000000000001</v>
          </cell>
          <cell r="K166">
            <v>0</v>
          </cell>
          <cell r="L166">
            <v>0.8819999999999999</v>
          </cell>
          <cell r="M166">
            <v>3.8220000000000001</v>
          </cell>
        </row>
        <row r="167">
          <cell r="A167" t="str">
            <v>19.1.9</v>
          </cell>
          <cell r="B167" t="str">
            <v>Tampa para caixa tipo condulet em aluminio, cega</v>
          </cell>
          <cell r="C167" t="str">
            <v>un</v>
          </cell>
          <cell r="D167">
            <v>16</v>
          </cell>
          <cell r="E167">
            <v>0.29399999999999998</v>
          </cell>
          <cell r="F167">
            <v>0.98</v>
          </cell>
          <cell r="G167">
            <v>1.274</v>
          </cell>
          <cell r="H167">
            <v>4.7039999999999997</v>
          </cell>
          <cell r="I167">
            <v>15.68</v>
          </cell>
          <cell r="J167">
            <v>20.384</v>
          </cell>
          <cell r="K167">
            <v>0</v>
          </cell>
          <cell r="L167">
            <v>4.7039999999999997</v>
          </cell>
          <cell r="M167">
            <v>20.384</v>
          </cell>
        </row>
        <row r="168">
          <cell r="A168" t="str">
            <v>19.1.10</v>
          </cell>
          <cell r="B168" t="str">
            <v>Tomada monofásica (2P+T, Padrão Brasileiro) Linha comercial Siemens ou equivalente</v>
          </cell>
          <cell r="C168" t="str">
            <v>un</v>
          </cell>
          <cell r="D168">
            <v>102</v>
          </cell>
          <cell r="E168">
            <v>1.395</v>
          </cell>
          <cell r="F168">
            <v>4.6500000000000004</v>
          </cell>
          <cell r="G168">
            <v>6.0449999999999999</v>
          </cell>
          <cell r="H168">
            <v>142.29</v>
          </cell>
          <cell r="I168">
            <v>474.3</v>
          </cell>
          <cell r="J168">
            <v>616.59</v>
          </cell>
          <cell r="K168">
            <v>0</v>
          </cell>
          <cell r="L168">
            <v>142.29</v>
          </cell>
          <cell r="M168">
            <v>616.59</v>
          </cell>
        </row>
        <row r="169">
          <cell r="A169" t="str">
            <v>19.1.11</v>
          </cell>
          <cell r="B169" t="str">
            <v>Tomada monofásica (2P+T, Padrão Brasileiro) na cor vermelha/azul</v>
          </cell>
          <cell r="C169" t="str">
            <v>un</v>
          </cell>
          <cell r="D169">
            <v>178</v>
          </cell>
          <cell r="E169">
            <v>1.851</v>
          </cell>
          <cell r="F169">
            <v>6.17</v>
          </cell>
          <cell r="G169">
            <v>8.0210000000000008</v>
          </cell>
          <cell r="H169">
            <v>329.47800000000001</v>
          </cell>
          <cell r="I169">
            <v>1098.26</v>
          </cell>
          <cell r="J169">
            <v>1427.7380000000001</v>
          </cell>
          <cell r="K169">
            <v>0</v>
          </cell>
          <cell r="L169">
            <v>329.47800000000001</v>
          </cell>
          <cell r="M169">
            <v>1427.7380000000001</v>
          </cell>
        </row>
        <row r="170">
          <cell r="A170" t="str">
            <v>19.1.12</v>
          </cell>
          <cell r="B170" t="str">
            <v>Tomada monofásica 2P+T tipo painel 15A 250V , ref. 149-101-PR na cor preta, de fab. MOPA</v>
          </cell>
          <cell r="C170" t="str">
            <v>un</v>
          </cell>
          <cell r="D170">
            <v>84</v>
          </cell>
          <cell r="E170">
            <v>1.6519999999999999</v>
          </cell>
          <cell r="F170">
            <v>4.72</v>
          </cell>
          <cell r="G170">
            <v>6.3719999999999999</v>
          </cell>
          <cell r="H170">
            <v>138.768</v>
          </cell>
          <cell r="I170">
            <v>396.47999999999996</v>
          </cell>
          <cell r="J170">
            <v>535.24799999999993</v>
          </cell>
          <cell r="K170">
            <v>0</v>
          </cell>
          <cell r="L170">
            <v>138.768</v>
          </cell>
          <cell r="M170">
            <v>535.24799999999993</v>
          </cell>
        </row>
        <row r="171">
          <cell r="A171" t="str">
            <v>19.1.13</v>
          </cell>
          <cell r="B171" t="str">
            <v>Tomada monofásica 2P+T tipo painel 15A 250V , ref. 149-101-VM na cor vermelha, de fab. MOPA</v>
          </cell>
          <cell r="C171" t="str">
            <v>un</v>
          </cell>
          <cell r="D171">
            <v>45</v>
          </cell>
          <cell r="E171">
            <v>1.8689999999999998</v>
          </cell>
          <cell r="F171">
            <v>5.34</v>
          </cell>
          <cell r="G171">
            <v>7.2089999999999996</v>
          </cell>
          <cell r="H171">
            <v>84.10499999999999</v>
          </cell>
          <cell r="I171">
            <v>240.29999999999998</v>
          </cell>
          <cell r="J171">
            <v>324.40499999999997</v>
          </cell>
          <cell r="K171">
            <v>0</v>
          </cell>
          <cell r="L171">
            <v>84.10499999999999</v>
          </cell>
          <cell r="M171">
            <v>324.40499999999997</v>
          </cell>
        </row>
        <row r="172">
          <cell r="A172" t="str">
            <v>19.1.14</v>
          </cell>
          <cell r="B172" t="str">
            <v>Conjunto com Interruptor simples 1 seção c/ placa e 1 Tomada monofásica (2P+T) em linha Linha comercial Siemens ou equivalente</v>
          </cell>
          <cell r="C172" t="str">
            <v>un</v>
          </cell>
          <cell r="D172">
            <v>6</v>
          </cell>
          <cell r="E172">
            <v>2.5349999999999997</v>
          </cell>
          <cell r="F172">
            <v>8.4499999999999993</v>
          </cell>
          <cell r="G172">
            <v>10.984999999999999</v>
          </cell>
          <cell r="H172">
            <v>15.209999999999997</v>
          </cell>
          <cell r="I172">
            <v>50.699999999999996</v>
          </cell>
          <cell r="J172">
            <v>65.91</v>
          </cell>
          <cell r="K172">
            <v>0</v>
          </cell>
          <cell r="L172">
            <v>15.209999999999997</v>
          </cell>
          <cell r="M172">
            <v>65.91</v>
          </cell>
        </row>
        <row r="173">
          <cell r="A173" t="str">
            <v>19.1.15</v>
          </cell>
          <cell r="B173" t="str">
            <v>Espelho cego, na cor branca, para caixa de passagem 10x10x5cm</v>
          </cell>
          <cell r="C173" t="str">
            <v>un</v>
          </cell>
          <cell r="D173">
            <v>67</v>
          </cell>
          <cell r="E173">
            <v>0.56100000000000005</v>
          </cell>
          <cell r="F173">
            <v>1.87</v>
          </cell>
          <cell r="G173">
            <v>2.431</v>
          </cell>
          <cell r="H173">
            <v>37.587000000000003</v>
          </cell>
          <cell r="I173">
            <v>125.29</v>
          </cell>
          <cell r="J173">
            <v>162.87700000000001</v>
          </cell>
          <cell r="K173">
            <v>0</v>
          </cell>
          <cell r="L173">
            <v>37.587000000000003</v>
          </cell>
          <cell r="M173">
            <v>162.87700000000001</v>
          </cell>
        </row>
        <row r="174">
          <cell r="A174" t="str">
            <v>19.1.16</v>
          </cell>
          <cell r="B174" t="str">
            <v>Espelho cego, na cor branca, para caixa de passagem 20x20x5cm</v>
          </cell>
          <cell r="C174" t="str">
            <v>un</v>
          </cell>
          <cell r="D174">
            <v>67</v>
          </cell>
          <cell r="E174">
            <v>0.56100000000000005</v>
          </cell>
          <cell r="F174">
            <v>1.87</v>
          </cell>
          <cell r="G174">
            <v>2.431</v>
          </cell>
          <cell r="H174">
            <v>37.587000000000003</v>
          </cell>
          <cell r="I174">
            <v>125.29</v>
          </cell>
          <cell r="J174">
            <v>162.87700000000001</v>
          </cell>
          <cell r="K174">
            <v>0</v>
          </cell>
          <cell r="L174">
            <v>37.587000000000003</v>
          </cell>
          <cell r="M174">
            <v>162.87700000000001</v>
          </cell>
        </row>
        <row r="175">
          <cell r="A175" t="str">
            <v>19.1.17</v>
          </cell>
          <cell r="B175" t="str">
            <v>Disjuntor termo. monopolar 2A, Linha N, curva C, Siemens ou equivalente</v>
          </cell>
          <cell r="C175" t="str">
            <v>un</v>
          </cell>
          <cell r="D175">
            <v>2</v>
          </cell>
          <cell r="E175">
            <v>6.6</v>
          </cell>
          <cell r="F175">
            <v>22</v>
          </cell>
          <cell r="G175">
            <v>28.6</v>
          </cell>
          <cell r="H175">
            <v>13.2</v>
          </cell>
          <cell r="I175">
            <v>44</v>
          </cell>
          <cell r="J175">
            <v>57.2</v>
          </cell>
          <cell r="K175">
            <v>0</v>
          </cell>
          <cell r="L175">
            <v>13.2</v>
          </cell>
          <cell r="M175">
            <v>57.2</v>
          </cell>
        </row>
        <row r="176">
          <cell r="A176" t="str">
            <v>19.1.18</v>
          </cell>
          <cell r="B176" t="str">
            <v>Disjuntor termo. monopolar 4A, Linha N, curva C, Siemens ou equivalente</v>
          </cell>
          <cell r="C176" t="str">
            <v>un</v>
          </cell>
          <cell r="D176">
            <v>1</v>
          </cell>
          <cell r="E176">
            <v>6.75</v>
          </cell>
          <cell r="F176">
            <v>22.5</v>
          </cell>
          <cell r="G176">
            <v>29.25</v>
          </cell>
          <cell r="H176">
            <v>6.75</v>
          </cell>
          <cell r="I176">
            <v>22.5</v>
          </cell>
          <cell r="J176">
            <v>29.25</v>
          </cell>
          <cell r="K176">
            <v>0</v>
          </cell>
          <cell r="L176">
            <v>6.75</v>
          </cell>
          <cell r="M176">
            <v>29.25</v>
          </cell>
        </row>
        <row r="177">
          <cell r="A177" t="str">
            <v>19.1.19</v>
          </cell>
          <cell r="B177" t="str">
            <v>Disjuntor termo. monopolar 10 A, Linha N, Siemens ou equivalente</v>
          </cell>
          <cell r="C177" t="str">
            <v>un</v>
          </cell>
          <cell r="D177">
            <v>34</v>
          </cell>
          <cell r="E177">
            <v>2.25</v>
          </cell>
          <cell r="F177">
            <v>7.5</v>
          </cell>
          <cell r="G177">
            <v>9.75</v>
          </cell>
          <cell r="H177">
            <v>76.5</v>
          </cell>
          <cell r="I177">
            <v>255</v>
          </cell>
          <cell r="J177">
            <v>331.5</v>
          </cell>
          <cell r="K177">
            <v>0</v>
          </cell>
          <cell r="L177">
            <v>76.5</v>
          </cell>
          <cell r="M177">
            <v>331.5</v>
          </cell>
        </row>
        <row r="178">
          <cell r="A178" t="str">
            <v>19.1.20</v>
          </cell>
          <cell r="B178" t="str">
            <v>Disjuntor termo. monopolar 16 A, Linha N, Siemens ou equivalente</v>
          </cell>
          <cell r="C178" t="str">
            <v>un</v>
          </cell>
          <cell r="D178">
            <v>88</v>
          </cell>
          <cell r="E178">
            <v>2.25</v>
          </cell>
          <cell r="F178">
            <v>7.5</v>
          </cell>
          <cell r="G178">
            <v>9.75</v>
          </cell>
          <cell r="H178">
            <v>198</v>
          </cell>
          <cell r="I178">
            <v>660</v>
          </cell>
          <cell r="J178">
            <v>858</v>
          </cell>
          <cell r="K178">
            <v>0</v>
          </cell>
          <cell r="L178">
            <v>198</v>
          </cell>
          <cell r="M178">
            <v>858</v>
          </cell>
        </row>
        <row r="179">
          <cell r="A179" t="str">
            <v>19.1.21</v>
          </cell>
          <cell r="B179" t="str">
            <v>Disjuntor termo. monopolar 20 A, Linha N, Siemens ou equivalente</v>
          </cell>
          <cell r="C179" t="str">
            <v>un</v>
          </cell>
          <cell r="D179">
            <v>1</v>
          </cell>
          <cell r="E179">
            <v>2.25</v>
          </cell>
          <cell r="F179">
            <v>7.5</v>
          </cell>
          <cell r="G179">
            <v>9.75</v>
          </cell>
          <cell r="H179">
            <v>2.25</v>
          </cell>
          <cell r="I179">
            <v>7.5</v>
          </cell>
          <cell r="J179">
            <v>9.75</v>
          </cell>
          <cell r="K179">
            <v>0</v>
          </cell>
          <cell r="L179">
            <v>2.25</v>
          </cell>
          <cell r="M179">
            <v>9.75</v>
          </cell>
        </row>
        <row r="180">
          <cell r="A180" t="str">
            <v>19.1.22</v>
          </cell>
          <cell r="B180" t="str">
            <v>Disjuntor termo. monopolar 25 A, Linha N, Siemens ou equivalente</v>
          </cell>
          <cell r="C180" t="str">
            <v>un</v>
          </cell>
          <cell r="D180">
            <v>3</v>
          </cell>
          <cell r="E180">
            <v>2.25</v>
          </cell>
          <cell r="F180">
            <v>7.5</v>
          </cell>
          <cell r="G180">
            <v>9.75</v>
          </cell>
          <cell r="H180">
            <v>6.75</v>
          </cell>
          <cell r="I180">
            <v>22.5</v>
          </cell>
          <cell r="J180">
            <v>29.25</v>
          </cell>
          <cell r="K180">
            <v>0</v>
          </cell>
          <cell r="L180">
            <v>6.75</v>
          </cell>
          <cell r="M180">
            <v>29.25</v>
          </cell>
        </row>
        <row r="181">
          <cell r="A181" t="str">
            <v>19.1.23</v>
          </cell>
          <cell r="B181" t="str">
            <v>Disjuntor termo. monopolar 63 A, Linha N, Siemens ou equivalente</v>
          </cell>
          <cell r="C181" t="str">
            <v>un</v>
          </cell>
          <cell r="D181">
            <v>3</v>
          </cell>
          <cell r="E181">
            <v>2.25</v>
          </cell>
          <cell r="F181">
            <v>7.5</v>
          </cell>
          <cell r="G181">
            <v>9.75</v>
          </cell>
          <cell r="H181">
            <v>6.75</v>
          </cell>
          <cell r="I181">
            <v>22.5</v>
          </cell>
          <cell r="J181">
            <v>29.25</v>
          </cell>
          <cell r="K181">
            <v>0</v>
          </cell>
          <cell r="L181">
            <v>6.75</v>
          </cell>
          <cell r="M181">
            <v>29.25</v>
          </cell>
        </row>
        <row r="182">
          <cell r="A182" t="str">
            <v>19.1.24</v>
          </cell>
          <cell r="B182" t="str">
            <v>Disjuntor termo. tripolar 10 A, Linha N, curva C, Siemens ou equivalente</v>
          </cell>
          <cell r="C182" t="str">
            <v>un</v>
          </cell>
          <cell r="D182">
            <v>1</v>
          </cell>
          <cell r="E182">
            <v>15.923999999999999</v>
          </cell>
          <cell r="F182">
            <v>53.08</v>
          </cell>
          <cell r="G182">
            <v>69.003999999999991</v>
          </cell>
          <cell r="H182">
            <v>15.923999999999999</v>
          </cell>
          <cell r="I182">
            <v>53.08</v>
          </cell>
          <cell r="J182">
            <v>69.003999999999991</v>
          </cell>
          <cell r="K182">
            <v>0</v>
          </cell>
          <cell r="L182">
            <v>15.923999999999999</v>
          </cell>
          <cell r="M182">
            <v>69.003999999999991</v>
          </cell>
        </row>
        <row r="183">
          <cell r="A183" t="str">
            <v>19.1.25</v>
          </cell>
          <cell r="B183" t="str">
            <v>Disjuntor termo. tripolar 20 A, Linha N, curva C, Siemens ou equivalente</v>
          </cell>
          <cell r="C183" t="str">
            <v>un</v>
          </cell>
          <cell r="D183">
            <v>2</v>
          </cell>
          <cell r="E183">
            <v>15.923999999999999</v>
          </cell>
          <cell r="F183">
            <v>53.08</v>
          </cell>
          <cell r="G183">
            <v>69.003999999999991</v>
          </cell>
          <cell r="H183">
            <v>31.847999999999999</v>
          </cell>
          <cell r="I183">
            <v>106.16</v>
          </cell>
          <cell r="J183">
            <v>138.00799999999998</v>
          </cell>
          <cell r="K183">
            <v>0</v>
          </cell>
          <cell r="L183">
            <v>31.847999999999999</v>
          </cell>
          <cell r="M183">
            <v>138.00799999999998</v>
          </cell>
        </row>
        <row r="184">
          <cell r="A184" t="str">
            <v>19.1.26</v>
          </cell>
          <cell r="B184" t="str">
            <v>Disjuntor termo. tripolar 32 A, Linha N, curva C, Siemens ou equivalente</v>
          </cell>
          <cell r="C184" t="str">
            <v>un</v>
          </cell>
          <cell r="D184">
            <v>6</v>
          </cell>
          <cell r="E184">
            <v>15.923999999999999</v>
          </cell>
          <cell r="F184">
            <v>53.08</v>
          </cell>
          <cell r="G184">
            <v>69.003999999999991</v>
          </cell>
          <cell r="H184">
            <v>95.543999999999997</v>
          </cell>
          <cell r="I184">
            <v>318.48</v>
          </cell>
          <cell r="J184">
            <v>414.024</v>
          </cell>
          <cell r="K184">
            <v>0</v>
          </cell>
          <cell r="L184">
            <v>95.543999999999997</v>
          </cell>
          <cell r="M184">
            <v>414.024</v>
          </cell>
        </row>
        <row r="185">
          <cell r="A185" t="str">
            <v>19.1.27</v>
          </cell>
          <cell r="B185" t="str">
            <v>Disjuntor termo. tripolar 50 A, Linha N, curva C, Siemens ou equivalente</v>
          </cell>
          <cell r="C185" t="str">
            <v>un</v>
          </cell>
          <cell r="D185">
            <v>4</v>
          </cell>
          <cell r="E185">
            <v>15.923999999999999</v>
          </cell>
          <cell r="F185">
            <v>53.08</v>
          </cell>
          <cell r="G185">
            <v>69.003999999999991</v>
          </cell>
          <cell r="H185">
            <v>63.695999999999998</v>
          </cell>
          <cell r="I185">
            <v>212.32</v>
          </cell>
          <cell r="J185">
            <v>276.01599999999996</v>
          </cell>
          <cell r="K185">
            <v>0</v>
          </cell>
          <cell r="L185">
            <v>63.695999999999998</v>
          </cell>
          <cell r="M185">
            <v>276.01599999999996</v>
          </cell>
        </row>
        <row r="186">
          <cell r="A186" t="str">
            <v>19.1.28</v>
          </cell>
          <cell r="B186" t="str">
            <v>Disjuntor termo. tripolar 63 A, Linha N, curva C, Siemens ou equivalente</v>
          </cell>
          <cell r="C186" t="str">
            <v>un</v>
          </cell>
          <cell r="D186">
            <v>4</v>
          </cell>
          <cell r="E186">
            <v>15.923999999999999</v>
          </cell>
          <cell r="F186">
            <v>53.08</v>
          </cell>
          <cell r="G186">
            <v>69.003999999999991</v>
          </cell>
          <cell r="H186">
            <v>63.695999999999998</v>
          </cell>
          <cell r="I186">
            <v>212.32</v>
          </cell>
          <cell r="J186">
            <v>276.01599999999996</v>
          </cell>
          <cell r="K186">
            <v>0</v>
          </cell>
          <cell r="L186">
            <v>63.695999999999998</v>
          </cell>
          <cell r="M186">
            <v>276.01599999999996</v>
          </cell>
        </row>
        <row r="187">
          <cell r="A187" t="str">
            <v>19.1.29</v>
          </cell>
          <cell r="B187" t="str">
            <v>Disjuntor termo. tripolar 70 A, Linha N, curva C, Siemens ou equivalente</v>
          </cell>
          <cell r="C187" t="str">
            <v>un</v>
          </cell>
          <cell r="D187">
            <v>7</v>
          </cell>
          <cell r="E187">
            <v>15.923999999999999</v>
          </cell>
          <cell r="F187">
            <v>53.08</v>
          </cell>
          <cell r="G187">
            <v>69.003999999999991</v>
          </cell>
          <cell r="H187">
            <v>111.46799999999999</v>
          </cell>
          <cell r="I187">
            <v>371.56</v>
          </cell>
          <cell r="J187">
            <v>483.02800000000002</v>
          </cell>
          <cell r="K187">
            <v>0</v>
          </cell>
          <cell r="L187">
            <v>111.46799999999999</v>
          </cell>
          <cell r="M187">
            <v>483.02800000000002</v>
          </cell>
        </row>
        <row r="188">
          <cell r="A188" t="str">
            <v>19.1.30</v>
          </cell>
          <cell r="B188" t="str">
            <v>Disjuntor termo. tripolar 90 A, Linha N, curva C, Siemens ou equivalente</v>
          </cell>
          <cell r="C188" t="str">
            <v>un</v>
          </cell>
          <cell r="D188">
            <v>2</v>
          </cell>
          <cell r="E188">
            <v>15.923999999999999</v>
          </cell>
          <cell r="F188">
            <v>53.08</v>
          </cell>
          <cell r="G188">
            <v>69.003999999999991</v>
          </cell>
          <cell r="H188">
            <v>31.847999999999999</v>
          </cell>
          <cell r="I188">
            <v>106.16</v>
          </cell>
          <cell r="J188">
            <v>138.00799999999998</v>
          </cell>
          <cell r="K188">
            <v>0</v>
          </cell>
          <cell r="L188">
            <v>31.847999999999999</v>
          </cell>
          <cell r="M188">
            <v>138.00799999999998</v>
          </cell>
        </row>
        <row r="189">
          <cell r="A189" t="str">
            <v>19.1.31</v>
          </cell>
          <cell r="B189" t="str">
            <v>Disjuntor termo. tripolar 100 A, Linha N, curva C, Siemens ou equivalente</v>
          </cell>
          <cell r="C189" t="str">
            <v>un</v>
          </cell>
          <cell r="D189">
            <v>3</v>
          </cell>
          <cell r="E189">
            <v>50.697000000000003</v>
          </cell>
          <cell r="F189">
            <v>168.99</v>
          </cell>
          <cell r="G189">
            <v>219.68700000000001</v>
          </cell>
          <cell r="H189">
            <v>152.09100000000001</v>
          </cell>
          <cell r="I189">
            <v>506.97</v>
          </cell>
          <cell r="J189">
            <v>659.06100000000004</v>
          </cell>
          <cell r="K189">
            <v>0</v>
          </cell>
          <cell r="L189">
            <v>152.09100000000001</v>
          </cell>
          <cell r="M189">
            <v>659.06100000000004</v>
          </cell>
        </row>
        <row r="190">
          <cell r="A190" t="str">
            <v>19.1.32</v>
          </cell>
          <cell r="B190" t="str">
            <v>Disjuntor termo. tripolar 125 A, Linha N, curva C, Siemens ou equivalente</v>
          </cell>
          <cell r="C190" t="str">
            <v>un</v>
          </cell>
          <cell r="D190">
            <v>2</v>
          </cell>
          <cell r="E190">
            <v>50.697000000000003</v>
          </cell>
          <cell r="F190">
            <v>168.99</v>
          </cell>
          <cell r="G190">
            <v>219.68700000000001</v>
          </cell>
          <cell r="H190">
            <v>101.39400000000001</v>
          </cell>
          <cell r="I190">
            <v>337.98</v>
          </cell>
          <cell r="J190">
            <v>439.37400000000002</v>
          </cell>
          <cell r="K190">
            <v>0</v>
          </cell>
          <cell r="L190">
            <v>101.39400000000001</v>
          </cell>
          <cell r="M190">
            <v>439.37400000000002</v>
          </cell>
        </row>
        <row r="191">
          <cell r="A191" t="str">
            <v>19.1.33</v>
          </cell>
          <cell r="B191" t="str">
            <v>Disjuntor termo. tripolar 175 A, Linha N, curva C, Siemens ou equivalente</v>
          </cell>
          <cell r="C191" t="str">
            <v>un</v>
          </cell>
          <cell r="D191">
            <v>4</v>
          </cell>
          <cell r="E191">
            <v>50.697000000000003</v>
          </cell>
          <cell r="F191">
            <v>168.99</v>
          </cell>
          <cell r="G191">
            <v>219.68700000000001</v>
          </cell>
          <cell r="H191">
            <v>202.78800000000001</v>
          </cell>
          <cell r="I191">
            <v>675.96</v>
          </cell>
          <cell r="J191">
            <v>878.74800000000005</v>
          </cell>
          <cell r="K191">
            <v>0</v>
          </cell>
          <cell r="L191">
            <v>202.78800000000001</v>
          </cell>
          <cell r="M191">
            <v>878.74800000000005</v>
          </cell>
        </row>
        <row r="192">
          <cell r="A192" t="str">
            <v>19.1.34</v>
          </cell>
          <cell r="B192" t="str">
            <v>Disjuntor termo. tripolar 200 A, Linha N, curva C, Siemens ou equivalente</v>
          </cell>
          <cell r="C192" t="str">
            <v>un</v>
          </cell>
          <cell r="D192">
            <v>2</v>
          </cell>
          <cell r="E192">
            <v>50.697000000000003</v>
          </cell>
          <cell r="F192">
            <v>168.99</v>
          </cell>
          <cell r="G192">
            <v>219.68700000000001</v>
          </cell>
          <cell r="H192">
            <v>101.39400000000001</v>
          </cell>
          <cell r="I192">
            <v>337.98</v>
          </cell>
          <cell r="J192">
            <v>439.37400000000002</v>
          </cell>
          <cell r="K192">
            <v>0</v>
          </cell>
          <cell r="L192">
            <v>101.39400000000001</v>
          </cell>
          <cell r="M192">
            <v>439.37400000000002</v>
          </cell>
        </row>
        <row r="193">
          <cell r="A193" t="str">
            <v>19.1.35</v>
          </cell>
          <cell r="B193" t="str">
            <v>Disjuntor termo. tripolar 500 A, 55kA, Siemens ou equivalente</v>
          </cell>
          <cell r="C193" t="str">
            <v>un</v>
          </cell>
          <cell r="D193">
            <v>1</v>
          </cell>
          <cell r="E193">
            <v>285.59999999999997</v>
          </cell>
          <cell r="F193">
            <v>952</v>
          </cell>
          <cell r="G193">
            <v>1237.5999999999999</v>
          </cell>
          <cell r="H193">
            <v>285.59999999999997</v>
          </cell>
          <cell r="I193">
            <v>952</v>
          </cell>
          <cell r="J193">
            <v>1237.5999999999999</v>
          </cell>
          <cell r="K193">
            <v>0</v>
          </cell>
          <cell r="L193">
            <v>285.59999999999997</v>
          </cell>
          <cell r="M193">
            <v>1237.5999999999999</v>
          </cell>
        </row>
        <row r="194">
          <cell r="A194" t="str">
            <v>19.1.36</v>
          </cell>
          <cell r="B194" t="str">
            <v>Botoeira mecanica  para controle de acesso ref.: BCA da VBN</v>
          </cell>
          <cell r="C194" t="str">
            <v>un</v>
          </cell>
          <cell r="D194">
            <v>2</v>
          </cell>
          <cell r="E194">
            <v>85.667999999999992</v>
          </cell>
          <cell r="F194">
            <v>285.56</v>
          </cell>
          <cell r="G194">
            <v>371.22800000000001</v>
          </cell>
          <cell r="H194">
            <v>171.33599999999998</v>
          </cell>
          <cell r="I194">
            <v>571.12</v>
          </cell>
          <cell r="J194">
            <v>742.45600000000002</v>
          </cell>
          <cell r="K194">
            <v>0</v>
          </cell>
          <cell r="L194">
            <v>171.33599999999998</v>
          </cell>
          <cell r="M194">
            <v>742.45600000000002</v>
          </cell>
        </row>
        <row r="195">
          <cell r="A195" t="str">
            <v>19.1.37</v>
          </cell>
          <cell r="B195" t="str">
            <v>Fúsivel diazed 100A</v>
          </cell>
          <cell r="C195" t="str">
            <v>un</v>
          </cell>
          <cell r="D195">
            <v>2</v>
          </cell>
          <cell r="E195">
            <v>4.1339999999999995</v>
          </cell>
          <cell r="F195">
            <v>13.78</v>
          </cell>
          <cell r="G195">
            <v>17.913999999999998</v>
          </cell>
          <cell r="H195">
            <v>8.2679999999999989</v>
          </cell>
          <cell r="I195">
            <v>27.56</v>
          </cell>
          <cell r="J195">
            <v>35.827999999999996</v>
          </cell>
          <cell r="K195">
            <v>0</v>
          </cell>
          <cell r="L195">
            <v>8.2679999999999989</v>
          </cell>
          <cell r="M195">
            <v>35.827999999999996</v>
          </cell>
        </row>
        <row r="196">
          <cell r="A196" t="str">
            <v>19.1.38</v>
          </cell>
          <cell r="B196" t="str">
            <v>Contator modular tripolar REF. 3RT10 25-1AH10 Siemens ou equivalente</v>
          </cell>
          <cell r="C196" t="str">
            <v>un</v>
          </cell>
          <cell r="D196">
            <v>3</v>
          </cell>
          <cell r="E196">
            <v>18.3</v>
          </cell>
          <cell r="F196">
            <v>61</v>
          </cell>
          <cell r="G196">
            <v>79.3</v>
          </cell>
          <cell r="H196">
            <v>54.900000000000006</v>
          </cell>
          <cell r="I196">
            <v>183</v>
          </cell>
          <cell r="J196">
            <v>237.9</v>
          </cell>
          <cell r="K196">
            <v>0</v>
          </cell>
          <cell r="L196">
            <v>54.900000000000006</v>
          </cell>
          <cell r="M196">
            <v>237.9</v>
          </cell>
        </row>
        <row r="197">
          <cell r="A197" t="str">
            <v>19.1.39</v>
          </cell>
          <cell r="B197" t="str">
            <v>Contator modular tripolar REF. 3RT10 26-1AH10 Siemens ou equivalente</v>
          </cell>
          <cell r="C197" t="str">
            <v>un</v>
          </cell>
          <cell r="D197">
            <v>6</v>
          </cell>
          <cell r="E197">
            <v>34.199999999999996</v>
          </cell>
          <cell r="F197">
            <v>114</v>
          </cell>
          <cell r="G197">
            <v>148.19999999999999</v>
          </cell>
          <cell r="H197">
            <v>205.2</v>
          </cell>
          <cell r="I197">
            <v>684</v>
          </cell>
          <cell r="J197">
            <v>889.2</v>
          </cell>
          <cell r="K197">
            <v>0</v>
          </cell>
          <cell r="L197">
            <v>205.2</v>
          </cell>
          <cell r="M197">
            <v>889.2</v>
          </cell>
        </row>
        <row r="198">
          <cell r="A198" t="str">
            <v>19.1.40</v>
          </cell>
          <cell r="B198" t="str">
            <v>Timer digiatal programável ref.: RTST/12 Coel</v>
          </cell>
          <cell r="C198" t="str">
            <v>un</v>
          </cell>
          <cell r="D198">
            <v>7</v>
          </cell>
          <cell r="E198">
            <v>37.167000000000002</v>
          </cell>
          <cell r="F198">
            <v>123.89</v>
          </cell>
          <cell r="G198">
            <v>161.05700000000002</v>
          </cell>
          <cell r="H198">
            <v>260.16899999999998</v>
          </cell>
          <cell r="I198">
            <v>867.23</v>
          </cell>
          <cell r="J198">
            <v>1127.3989999999999</v>
          </cell>
          <cell r="K198">
            <v>0</v>
          </cell>
          <cell r="L198">
            <v>260.16899999999998</v>
          </cell>
          <cell r="M198">
            <v>1127.3989999999999</v>
          </cell>
        </row>
        <row r="199">
          <cell r="A199" t="str">
            <v>19.1.41</v>
          </cell>
          <cell r="B199" t="str">
            <v>Protetor de surtos 440/40 KA, clamper</v>
          </cell>
          <cell r="C199" t="str">
            <v>un</v>
          </cell>
          <cell r="D199">
            <v>8</v>
          </cell>
          <cell r="E199">
            <v>35.268000000000001</v>
          </cell>
          <cell r="F199">
            <v>117.56</v>
          </cell>
          <cell r="G199">
            <v>152.828</v>
          </cell>
          <cell r="H199">
            <v>282.14400000000001</v>
          </cell>
          <cell r="I199">
            <v>940.48</v>
          </cell>
          <cell r="J199">
            <v>1222.624</v>
          </cell>
          <cell r="K199">
            <v>0</v>
          </cell>
          <cell r="L199">
            <v>282.14400000000001</v>
          </cell>
          <cell r="M199">
            <v>1222.624</v>
          </cell>
        </row>
        <row r="200">
          <cell r="A200" t="str">
            <v>19.1.42</v>
          </cell>
          <cell r="B200" t="str">
            <v>Protetor de surtos 440/20 KA, clamper</v>
          </cell>
          <cell r="C200" t="str">
            <v>un</v>
          </cell>
          <cell r="D200">
            <v>1</v>
          </cell>
          <cell r="E200">
            <v>34.65</v>
          </cell>
          <cell r="F200">
            <v>115.5</v>
          </cell>
          <cell r="G200">
            <v>150.15</v>
          </cell>
          <cell r="H200">
            <v>34.65</v>
          </cell>
          <cell r="I200">
            <v>115.5</v>
          </cell>
          <cell r="J200">
            <v>150.15</v>
          </cell>
          <cell r="K200">
            <v>0</v>
          </cell>
          <cell r="L200">
            <v>34.65</v>
          </cell>
          <cell r="M200">
            <v>150.15</v>
          </cell>
        </row>
        <row r="201">
          <cell r="A201" t="str">
            <v>19.1.43</v>
          </cell>
          <cell r="B201" t="str">
            <v xml:space="preserve">Estabilizador de 1KVA </v>
          </cell>
          <cell r="C201" t="str">
            <v>un</v>
          </cell>
          <cell r="D201">
            <v>2</v>
          </cell>
          <cell r="E201">
            <v>48</v>
          </cell>
          <cell r="F201">
            <v>160</v>
          </cell>
          <cell r="G201">
            <v>208</v>
          </cell>
          <cell r="H201">
            <v>96</v>
          </cell>
          <cell r="I201">
            <v>320</v>
          </cell>
          <cell r="J201">
            <v>416</v>
          </cell>
          <cell r="K201">
            <v>0</v>
          </cell>
          <cell r="L201">
            <v>96</v>
          </cell>
          <cell r="M201">
            <v>416</v>
          </cell>
        </row>
        <row r="202">
          <cell r="A202" t="str">
            <v>19.1.44</v>
          </cell>
          <cell r="B202" t="str">
            <v>Conjunto interruptor disjuntor DR 25A, monofásico, Siemens</v>
          </cell>
          <cell r="C202" t="str">
            <v>un</v>
          </cell>
          <cell r="D202">
            <v>3</v>
          </cell>
          <cell r="E202">
            <v>41.333999999999996</v>
          </cell>
          <cell r="F202">
            <v>137.78</v>
          </cell>
          <cell r="G202">
            <v>179.114</v>
          </cell>
          <cell r="H202">
            <v>124.00199999999998</v>
          </cell>
          <cell r="I202">
            <v>413.34000000000003</v>
          </cell>
          <cell r="J202">
            <v>537.34199999999998</v>
          </cell>
          <cell r="K202">
            <v>0</v>
          </cell>
          <cell r="L202">
            <v>124.00199999999998</v>
          </cell>
          <cell r="M202">
            <v>537.34199999999998</v>
          </cell>
        </row>
        <row r="203">
          <cell r="A203" t="str">
            <v>19.1.45</v>
          </cell>
          <cell r="B203" t="str">
            <v>Quadro Correção Fator Potência – QCFP 70 KVAr automático 8 estágios</v>
          </cell>
          <cell r="C203" t="str">
            <v>un</v>
          </cell>
          <cell r="D203">
            <v>1</v>
          </cell>
          <cell r="E203">
            <v>800</v>
          </cell>
          <cell r="F203">
            <v>7000</v>
          </cell>
          <cell r="G203">
            <v>7800</v>
          </cell>
          <cell r="H203">
            <v>800</v>
          </cell>
          <cell r="I203">
            <v>7000</v>
          </cell>
          <cell r="J203">
            <v>7800</v>
          </cell>
          <cell r="K203">
            <v>0</v>
          </cell>
          <cell r="L203">
            <v>800</v>
          </cell>
          <cell r="M203">
            <v>7800</v>
          </cell>
        </row>
        <row r="204">
          <cell r="A204" t="str">
            <v>19.1.46</v>
          </cell>
          <cell r="B204" t="str">
            <v>Barramento  3/4" x 1/16" de cobre eletrolítico</v>
          </cell>
          <cell r="C204" t="str">
            <v>m</v>
          </cell>
          <cell r="D204">
            <v>1.3</v>
          </cell>
          <cell r="E204">
            <v>8.9639999999999986</v>
          </cell>
          <cell r="F204">
            <v>29.88</v>
          </cell>
          <cell r="G204">
            <v>38.843999999999994</v>
          </cell>
          <cell r="H204">
            <v>11.653199999999998</v>
          </cell>
          <cell r="I204">
            <v>38.844000000000001</v>
          </cell>
          <cell r="J204">
            <v>50.497199999999999</v>
          </cell>
          <cell r="K204">
            <v>0</v>
          </cell>
          <cell r="L204">
            <v>11.653199999999998</v>
          </cell>
          <cell r="M204">
            <v>50.497199999999999</v>
          </cell>
        </row>
        <row r="205">
          <cell r="A205" t="str">
            <v>19.1.47</v>
          </cell>
          <cell r="B205" t="str">
            <v>Barramento 1 1/2" x 1/4" de cobre eletrolítico</v>
          </cell>
          <cell r="C205" t="str">
            <v>m</v>
          </cell>
          <cell r="D205">
            <v>1.5</v>
          </cell>
          <cell r="E205">
            <v>35.924999999999997</v>
          </cell>
          <cell r="F205">
            <v>119.75</v>
          </cell>
          <cell r="G205">
            <v>155.67500000000001</v>
          </cell>
          <cell r="H205">
            <v>53.887499999999996</v>
          </cell>
          <cell r="I205">
            <v>179.625</v>
          </cell>
          <cell r="J205">
            <v>233.51249999999999</v>
          </cell>
          <cell r="K205">
            <v>0</v>
          </cell>
          <cell r="L205">
            <v>53.887499999999996</v>
          </cell>
          <cell r="M205">
            <v>233.51249999999999</v>
          </cell>
        </row>
        <row r="206">
          <cell r="A206" t="str">
            <v>19.1.48</v>
          </cell>
          <cell r="B206" t="str">
            <v>Barramento 3/4" x 1/8" de cobre eletrolítico</v>
          </cell>
          <cell r="C206" t="str">
            <v>m</v>
          </cell>
          <cell r="D206">
            <v>1.3</v>
          </cell>
          <cell r="E206">
            <v>7.2690000000000001</v>
          </cell>
          <cell r="F206">
            <v>24.23</v>
          </cell>
          <cell r="G206">
            <v>31.499000000000002</v>
          </cell>
          <cell r="H206">
            <v>9.4497</v>
          </cell>
          <cell r="I206">
            <v>31.499000000000002</v>
          </cell>
          <cell r="J206">
            <v>40.948700000000002</v>
          </cell>
          <cell r="K206">
            <v>0</v>
          </cell>
          <cell r="L206">
            <v>9.4497</v>
          </cell>
          <cell r="M206">
            <v>40.948700000000002</v>
          </cell>
        </row>
        <row r="207">
          <cell r="A207" t="str">
            <v>19.1.49</v>
          </cell>
          <cell r="B207" t="str">
            <v>Barramento 1/2" x 1/16" de cobre eletrolítico</v>
          </cell>
          <cell r="C207" t="str">
            <v>m</v>
          </cell>
          <cell r="D207">
            <v>12</v>
          </cell>
          <cell r="E207">
            <v>3.2250000000000001</v>
          </cell>
          <cell r="F207">
            <v>10.75</v>
          </cell>
          <cell r="G207">
            <v>13.975</v>
          </cell>
          <cell r="H207">
            <v>38.700000000000003</v>
          </cell>
          <cell r="I207">
            <v>129</v>
          </cell>
          <cell r="J207">
            <v>167.7</v>
          </cell>
          <cell r="K207">
            <v>0</v>
          </cell>
          <cell r="L207">
            <v>38.700000000000003</v>
          </cell>
          <cell r="M207">
            <v>167.7</v>
          </cell>
        </row>
        <row r="208">
          <cell r="A208" t="str">
            <v>19.1.50</v>
          </cell>
          <cell r="B208" t="str">
            <v>Barramento 1" x 1/16" de cobre eletrolítico</v>
          </cell>
          <cell r="C208" t="str">
            <v>m</v>
          </cell>
          <cell r="D208">
            <v>1.3</v>
          </cell>
          <cell r="E208">
            <v>11.955</v>
          </cell>
          <cell r="F208">
            <v>39.85</v>
          </cell>
          <cell r="G208">
            <v>51.805</v>
          </cell>
          <cell r="H208">
            <v>15.541500000000001</v>
          </cell>
          <cell r="I208">
            <v>51.805000000000007</v>
          </cell>
          <cell r="J208">
            <v>67.346500000000006</v>
          </cell>
          <cell r="K208">
            <v>0</v>
          </cell>
          <cell r="L208">
            <v>15.541500000000001</v>
          </cell>
          <cell r="M208">
            <v>67.346500000000006</v>
          </cell>
        </row>
        <row r="209">
          <cell r="A209" t="str">
            <v>19.1.51</v>
          </cell>
          <cell r="B209" t="str">
            <v>Chave reversora U-3 63 A Semitrans ou equivalente (3 posições)</v>
          </cell>
          <cell r="C209" t="str">
            <v>un</v>
          </cell>
          <cell r="D209">
            <v>2</v>
          </cell>
          <cell r="E209">
            <v>51.849000000000004</v>
          </cell>
          <cell r="F209">
            <v>172.83</v>
          </cell>
          <cell r="G209">
            <v>224.67900000000003</v>
          </cell>
          <cell r="H209">
            <v>103.69800000000001</v>
          </cell>
          <cell r="I209">
            <v>345.66</v>
          </cell>
          <cell r="J209">
            <v>449.35800000000006</v>
          </cell>
          <cell r="K209">
            <v>0</v>
          </cell>
          <cell r="L209">
            <v>103.69800000000001</v>
          </cell>
          <cell r="M209">
            <v>449.35800000000006</v>
          </cell>
        </row>
        <row r="210">
          <cell r="A210" t="str">
            <v>19.1.52</v>
          </cell>
          <cell r="B210" t="str">
            <v>Chave reversora U-3 100 A Semitrans ou equivalente (3 posições)</v>
          </cell>
          <cell r="C210" t="str">
            <v>un</v>
          </cell>
          <cell r="D210">
            <v>1</v>
          </cell>
          <cell r="E210">
            <v>55.5</v>
          </cell>
          <cell r="F210">
            <v>185</v>
          </cell>
          <cell r="G210">
            <v>240.5</v>
          </cell>
          <cell r="H210">
            <v>55.5</v>
          </cell>
          <cell r="I210">
            <v>185</v>
          </cell>
          <cell r="J210">
            <v>240.5</v>
          </cell>
          <cell r="K210">
            <v>0</v>
          </cell>
          <cell r="L210">
            <v>55.5</v>
          </cell>
          <cell r="M210">
            <v>240.5</v>
          </cell>
        </row>
        <row r="211">
          <cell r="A211" t="str">
            <v>19.1.53</v>
          </cell>
          <cell r="B211" t="str">
            <v>Cabo flexível Pirelli ou Siemens, com isolamento 750 V # 2,5 mm²</v>
          </cell>
          <cell r="C211" t="str">
            <v>m</v>
          </cell>
          <cell r="D211">
            <v>6000</v>
          </cell>
          <cell r="E211">
            <v>0.375</v>
          </cell>
          <cell r="F211">
            <v>1.25</v>
          </cell>
          <cell r="G211">
            <v>1.625</v>
          </cell>
          <cell r="H211">
            <v>2250</v>
          </cell>
          <cell r="I211">
            <v>7500</v>
          </cell>
          <cell r="J211">
            <v>9750</v>
          </cell>
          <cell r="K211">
            <v>0</v>
          </cell>
          <cell r="L211">
            <v>2250</v>
          </cell>
          <cell r="M211">
            <v>9750</v>
          </cell>
        </row>
        <row r="212">
          <cell r="A212" t="str">
            <v>19.1.54</v>
          </cell>
          <cell r="B212" t="str">
            <v>Cabo Pirastic antiflan com isolamento 750V de 4mm², Pirelli ou equivalente</v>
          </cell>
          <cell r="C212" t="str">
            <v>m</v>
          </cell>
          <cell r="D212">
            <v>550</v>
          </cell>
          <cell r="E212">
            <v>0.47099999999999997</v>
          </cell>
          <cell r="F212">
            <v>1.57</v>
          </cell>
          <cell r="G212">
            <v>2.0409999999999999</v>
          </cell>
          <cell r="H212">
            <v>259.05</v>
          </cell>
          <cell r="I212">
            <v>863.5</v>
          </cell>
          <cell r="J212">
            <v>1122.55</v>
          </cell>
          <cell r="K212">
            <v>0</v>
          </cell>
          <cell r="L212">
            <v>259.05</v>
          </cell>
          <cell r="M212">
            <v>1122.55</v>
          </cell>
        </row>
        <row r="213">
          <cell r="A213" t="str">
            <v>19.1.55</v>
          </cell>
          <cell r="B213" t="str">
            <v>Cabo Pirastic antiflan com isolamento 750 V de 6mm², Pirelli ou equivalente</v>
          </cell>
          <cell r="C213" t="str">
            <v>m</v>
          </cell>
          <cell r="D213">
            <v>220</v>
          </cell>
          <cell r="E213">
            <v>0.97499999999999998</v>
          </cell>
          <cell r="F213">
            <v>3.25</v>
          </cell>
          <cell r="G213">
            <v>4.2249999999999996</v>
          </cell>
          <cell r="H213">
            <v>214.5</v>
          </cell>
          <cell r="I213">
            <v>715</v>
          </cell>
          <cell r="J213">
            <v>929.5</v>
          </cell>
          <cell r="K213">
            <v>0</v>
          </cell>
          <cell r="L213">
            <v>214.5</v>
          </cell>
          <cell r="M213">
            <v>929.5</v>
          </cell>
        </row>
        <row r="214">
          <cell r="A214" t="str">
            <v>19.1.56</v>
          </cell>
          <cell r="B214" t="str">
            <v>Cabo Pirastic antiflan com isolamento 750 V de 10mm², Pirelli ou equivalente</v>
          </cell>
          <cell r="C214" t="str">
            <v>m</v>
          </cell>
          <cell r="D214">
            <v>90</v>
          </cell>
          <cell r="E214">
            <v>0.96</v>
          </cell>
          <cell r="F214">
            <v>3.2</v>
          </cell>
          <cell r="G214">
            <v>4.16</v>
          </cell>
          <cell r="H214">
            <v>86.399999999999991</v>
          </cell>
          <cell r="I214">
            <v>288</v>
          </cell>
          <cell r="J214">
            <v>374.4</v>
          </cell>
          <cell r="K214">
            <v>0</v>
          </cell>
          <cell r="L214">
            <v>86.399999999999991</v>
          </cell>
          <cell r="M214">
            <v>374.4</v>
          </cell>
        </row>
        <row r="215">
          <cell r="A215" t="str">
            <v>19.1.57</v>
          </cell>
          <cell r="B215" t="str">
            <v>Cabo Pirastic antiflan com isolamento 750 V de 16mm², Pirelli ou equivalente</v>
          </cell>
          <cell r="C215" t="str">
            <v>m</v>
          </cell>
          <cell r="D215">
            <v>240</v>
          </cell>
          <cell r="E215">
            <v>2.544</v>
          </cell>
          <cell r="F215">
            <v>8.48</v>
          </cell>
          <cell r="G215">
            <v>11.024000000000001</v>
          </cell>
          <cell r="H215">
            <v>610.56000000000006</v>
          </cell>
          <cell r="I215">
            <v>2035.2</v>
          </cell>
          <cell r="J215">
            <v>2645.76</v>
          </cell>
          <cell r="K215">
            <v>0</v>
          </cell>
          <cell r="L215">
            <v>610.56000000000006</v>
          </cell>
          <cell r="M215">
            <v>2645.76</v>
          </cell>
        </row>
        <row r="216">
          <cell r="A216" t="str">
            <v>19.1.58</v>
          </cell>
          <cell r="B216" t="str">
            <v>Cabo Pirastic antiflan com isolamento 750 V de 25mm², Pirelli ou equivalente</v>
          </cell>
          <cell r="C216" t="str">
            <v>m</v>
          </cell>
          <cell r="D216">
            <v>250</v>
          </cell>
          <cell r="E216">
            <v>3.7589999999999995</v>
          </cell>
          <cell r="F216">
            <v>12.53</v>
          </cell>
          <cell r="G216">
            <v>16.288999999999998</v>
          </cell>
          <cell r="H216">
            <v>939.74999999999989</v>
          </cell>
          <cell r="I216">
            <v>3132.5</v>
          </cell>
          <cell r="J216">
            <v>4072.25</v>
          </cell>
          <cell r="K216">
            <v>0</v>
          </cell>
          <cell r="L216">
            <v>939.74999999999989</v>
          </cell>
          <cell r="M216">
            <v>4072.25</v>
          </cell>
        </row>
        <row r="217">
          <cell r="A217" t="str">
            <v>19.1.59</v>
          </cell>
          <cell r="B217" t="str">
            <v>Cabo Pirastic antiflan com isolamento 750 V de 35mm², Pirelli ou equivalente</v>
          </cell>
          <cell r="C217" t="str">
            <v>m</v>
          </cell>
          <cell r="D217">
            <v>290</v>
          </cell>
          <cell r="E217">
            <v>4.9889999999999999</v>
          </cell>
          <cell r="F217">
            <v>16.63</v>
          </cell>
          <cell r="G217">
            <v>21.619</v>
          </cell>
          <cell r="H217">
            <v>1446.81</v>
          </cell>
          <cell r="I217">
            <v>4822.7</v>
          </cell>
          <cell r="J217">
            <v>6269.51</v>
          </cell>
          <cell r="K217">
            <v>0</v>
          </cell>
          <cell r="L217">
            <v>1446.81</v>
          </cell>
          <cell r="M217">
            <v>6269.51</v>
          </cell>
        </row>
        <row r="218">
          <cell r="A218" t="str">
            <v>19.1.60</v>
          </cell>
          <cell r="B218" t="str">
            <v>Cabo Pirastic antiflan com isolamento 750 V de 50mm², Pirelli ou equivalente</v>
          </cell>
          <cell r="C218" t="str">
            <v>m</v>
          </cell>
          <cell r="D218">
            <v>60</v>
          </cell>
          <cell r="E218">
            <v>7.9499999999999993</v>
          </cell>
          <cell r="F218">
            <v>26.5</v>
          </cell>
          <cell r="G218">
            <v>34.450000000000003</v>
          </cell>
          <cell r="H218">
            <v>476.99999999999994</v>
          </cell>
          <cell r="I218">
            <v>1590</v>
          </cell>
          <cell r="J218">
            <v>2067</v>
          </cell>
          <cell r="K218">
            <v>0</v>
          </cell>
          <cell r="L218">
            <v>476.99999999999994</v>
          </cell>
          <cell r="M218">
            <v>2067</v>
          </cell>
        </row>
        <row r="219">
          <cell r="A219" t="str">
            <v>19.1.61</v>
          </cell>
          <cell r="B219" t="str">
            <v>Cabo Pirastic antiflan com isolamento 750 V de 95mm², Pirelli ou equivalente</v>
          </cell>
          <cell r="C219" t="str">
            <v>m</v>
          </cell>
          <cell r="D219">
            <v>150</v>
          </cell>
          <cell r="E219">
            <v>12.621</v>
          </cell>
          <cell r="F219">
            <v>42.07</v>
          </cell>
          <cell r="G219">
            <v>54.691000000000003</v>
          </cell>
          <cell r="H219">
            <v>1893.15</v>
          </cell>
          <cell r="I219">
            <v>6310.5</v>
          </cell>
          <cell r="J219">
            <v>8203.65</v>
          </cell>
          <cell r="K219">
            <v>0</v>
          </cell>
          <cell r="L219">
            <v>1893.15</v>
          </cell>
          <cell r="M219">
            <v>8203.65</v>
          </cell>
        </row>
        <row r="220">
          <cell r="A220" t="str">
            <v>19.1.62</v>
          </cell>
          <cell r="B220" t="str">
            <v>Cabo Pirastic antiflan com isolamento 0,6/1kV de 120mm², Pirelli ou equivalente</v>
          </cell>
          <cell r="C220" t="str">
            <v>m</v>
          </cell>
          <cell r="D220">
            <v>390</v>
          </cell>
          <cell r="E220">
            <v>16.169999999999998</v>
          </cell>
          <cell r="F220">
            <v>53.9</v>
          </cell>
          <cell r="G220">
            <v>70.069999999999993</v>
          </cell>
          <cell r="H220">
            <v>6306.2999999999993</v>
          </cell>
          <cell r="I220">
            <v>21021</v>
          </cell>
          <cell r="J220">
            <v>27327.3</v>
          </cell>
          <cell r="K220">
            <v>0</v>
          </cell>
          <cell r="L220">
            <v>6306.2999999999993</v>
          </cell>
          <cell r="M220">
            <v>27327.3</v>
          </cell>
        </row>
        <row r="221">
          <cell r="A221" t="str">
            <v>19.1.63</v>
          </cell>
          <cell r="B221" t="str">
            <v>Cabo PP 3#2,5mm</v>
          </cell>
          <cell r="C221" t="str">
            <v>m</v>
          </cell>
          <cell r="D221">
            <v>190</v>
          </cell>
          <cell r="E221">
            <v>1.1220000000000001</v>
          </cell>
          <cell r="F221">
            <v>3.74</v>
          </cell>
          <cell r="G221">
            <v>4.8620000000000001</v>
          </cell>
          <cell r="H221">
            <v>213.18</v>
          </cell>
          <cell r="I221">
            <v>710.6</v>
          </cell>
          <cell r="J221">
            <v>923.78</v>
          </cell>
          <cell r="K221">
            <v>0</v>
          </cell>
          <cell r="L221">
            <v>213.18</v>
          </cell>
          <cell r="M221">
            <v>923.78</v>
          </cell>
        </row>
        <row r="222">
          <cell r="A222" t="str">
            <v>19.1.64</v>
          </cell>
          <cell r="B222" t="str">
            <v>Etiquetas de identificação em impressora térmica</v>
          </cell>
          <cell r="C222" t="str">
            <v>vb</v>
          </cell>
          <cell r="D222">
            <v>1</v>
          </cell>
          <cell r="E222">
            <v>45</v>
          </cell>
          <cell r="F222">
            <v>150</v>
          </cell>
          <cell r="G222">
            <v>195</v>
          </cell>
          <cell r="H222">
            <v>45</v>
          </cell>
          <cell r="I222">
            <v>150</v>
          </cell>
          <cell r="J222">
            <v>195</v>
          </cell>
          <cell r="K222">
            <v>0</v>
          </cell>
          <cell r="L222">
            <v>45</v>
          </cell>
          <cell r="M222">
            <v>195</v>
          </cell>
        </row>
        <row r="223">
          <cell r="A223" t="str">
            <v>19.1.65</v>
          </cell>
          <cell r="B223" t="str">
            <v>Etiquetas de identificação em acrílico para os quadros</v>
          </cell>
          <cell r="C223" t="str">
            <v>un</v>
          </cell>
          <cell r="D223">
            <v>14</v>
          </cell>
          <cell r="E223">
            <v>3.5999999999999996</v>
          </cell>
          <cell r="F223">
            <v>12</v>
          </cell>
          <cell r="G223">
            <v>15.6</v>
          </cell>
          <cell r="H223">
            <v>50.399999999999991</v>
          </cell>
          <cell r="I223">
            <v>168</v>
          </cell>
          <cell r="J223">
            <v>218.39999999999998</v>
          </cell>
          <cell r="K223">
            <v>0</v>
          </cell>
          <cell r="L223">
            <v>50.399999999999991</v>
          </cell>
          <cell r="M223">
            <v>218.39999999999998</v>
          </cell>
        </row>
        <row r="224">
          <cell r="A224" t="str">
            <v>19.1.66</v>
          </cell>
          <cell r="B224" t="str">
            <v>Fita isolante de 20 m</v>
          </cell>
          <cell r="C224" t="str">
            <v>vb</v>
          </cell>
          <cell r="D224">
            <v>1</v>
          </cell>
          <cell r="E224">
            <v>75</v>
          </cell>
          <cell r="F224">
            <v>250</v>
          </cell>
          <cell r="G224">
            <v>325</v>
          </cell>
          <cell r="H224">
            <v>75</v>
          </cell>
          <cell r="I224">
            <v>250</v>
          </cell>
          <cell r="J224">
            <v>325</v>
          </cell>
          <cell r="K224">
            <v>0</v>
          </cell>
          <cell r="L224">
            <v>75</v>
          </cell>
          <cell r="M224">
            <v>325</v>
          </cell>
        </row>
        <row r="225">
          <cell r="A225" t="str">
            <v>19.1.67</v>
          </cell>
          <cell r="B225" t="str">
            <v xml:space="preserve">Conexões e acessórios </v>
          </cell>
          <cell r="C225" t="str">
            <v>vb</v>
          </cell>
          <cell r="D225">
            <v>1</v>
          </cell>
          <cell r="E225">
            <v>284.52494670000004</v>
          </cell>
          <cell r="F225">
            <v>948.41648900000018</v>
          </cell>
          <cell r="G225">
            <v>1232.9414357000003</v>
          </cell>
          <cell r="H225">
            <v>284.52494670000004</v>
          </cell>
          <cell r="I225">
            <v>948.41648900000018</v>
          </cell>
          <cell r="J225">
            <v>1232.9414357000003</v>
          </cell>
          <cell r="K225">
            <v>0</v>
          </cell>
          <cell r="L225">
            <v>284.52494670000004</v>
          </cell>
          <cell r="M225">
            <v>1232.9414357000003</v>
          </cell>
        </row>
        <row r="227">
          <cell r="A227" t="str">
            <v>19.02</v>
          </cell>
          <cell r="B227" t="str">
            <v>Iluminação</v>
          </cell>
          <cell r="E227">
            <v>6.3027199999999999</v>
          </cell>
          <cell r="F227">
            <v>20.4224</v>
          </cell>
          <cell r="G227">
            <v>26.72512</v>
          </cell>
          <cell r="H227">
            <v>148.99372</v>
          </cell>
          <cell r="I227">
            <v>484.91239999999999</v>
          </cell>
          <cell r="J227">
            <v>633.90611999999999</v>
          </cell>
          <cell r="K227">
            <v>0</v>
          </cell>
          <cell r="L227">
            <v>148.99372</v>
          </cell>
          <cell r="M227">
            <v>633.90611999999999</v>
          </cell>
        </row>
        <row r="228">
          <cell r="A228" t="str">
            <v>19.2.1</v>
          </cell>
          <cell r="B228" t="str">
            <v>Conjunto composto de um plug e uma tomada 2P+T  para ligação das luminárias e sinalização de emergência</v>
          </cell>
          <cell r="C228" t="str">
            <v>un</v>
          </cell>
          <cell r="D228">
            <v>20</v>
          </cell>
          <cell r="E228">
            <v>2.61</v>
          </cell>
          <cell r="F228">
            <v>8.6999999999999993</v>
          </cell>
          <cell r="G228">
            <v>11.309999999999999</v>
          </cell>
          <cell r="H228">
            <v>52.199999999999996</v>
          </cell>
          <cell r="I228">
            <v>174</v>
          </cell>
          <cell r="J228">
            <v>226.2</v>
          </cell>
          <cell r="K228">
            <v>0</v>
          </cell>
          <cell r="L228">
            <v>52.199999999999996</v>
          </cell>
          <cell r="M228">
            <v>226.2</v>
          </cell>
        </row>
        <row r="229">
          <cell r="A229" t="str">
            <v>19.2.2</v>
          </cell>
          <cell r="B229" t="str">
            <v>Tomada monofásica (2P+T Padrão Brasileiro) para iluminação das carenagens, Linha comercial Siemens ou equivalente</v>
          </cell>
          <cell r="C229" t="str">
            <v>un</v>
          </cell>
          <cell r="D229">
            <v>20</v>
          </cell>
          <cell r="E229">
            <v>1.232</v>
          </cell>
          <cell r="F229">
            <v>3.52</v>
          </cell>
          <cell r="G229">
            <v>4.7519999999999998</v>
          </cell>
          <cell r="H229">
            <v>24.64</v>
          </cell>
          <cell r="I229">
            <v>70.400000000000006</v>
          </cell>
          <cell r="J229">
            <v>95.04</v>
          </cell>
          <cell r="K229">
            <v>0</v>
          </cell>
          <cell r="L229">
            <v>24.64</v>
          </cell>
          <cell r="M229">
            <v>95.04</v>
          </cell>
        </row>
        <row r="230">
          <cell r="A230" t="str">
            <v>19.2.3</v>
          </cell>
          <cell r="B230" t="str">
            <v>Cabo flexível Pirelli ou Siemens, com isolamento 750 V # 2,5 mm²</v>
          </cell>
          <cell r="C230" t="str">
            <v>m</v>
          </cell>
          <cell r="D230">
            <v>130</v>
          </cell>
          <cell r="E230">
            <v>0.375</v>
          </cell>
          <cell r="F230">
            <v>1.25</v>
          </cell>
          <cell r="G230">
            <v>1.625</v>
          </cell>
          <cell r="H230">
            <v>48.75</v>
          </cell>
          <cell r="I230">
            <v>162.5</v>
          </cell>
          <cell r="J230">
            <v>211.25</v>
          </cell>
          <cell r="K230">
            <v>0</v>
          </cell>
          <cell r="L230">
            <v>48.75</v>
          </cell>
          <cell r="M230">
            <v>211.25</v>
          </cell>
        </row>
        <row r="231">
          <cell r="A231" t="str">
            <v>19.2.4</v>
          </cell>
          <cell r="B231" t="str">
            <v>Cabo PP 3#2,5mm</v>
          </cell>
          <cell r="C231" t="str">
            <v>m</v>
          </cell>
          <cell r="D231">
            <v>20</v>
          </cell>
          <cell r="E231">
            <v>1.1220000000000001</v>
          </cell>
          <cell r="F231">
            <v>3.74</v>
          </cell>
          <cell r="G231">
            <v>4.8620000000000001</v>
          </cell>
          <cell r="H231">
            <v>22.44</v>
          </cell>
          <cell r="I231">
            <v>74.800000000000011</v>
          </cell>
          <cell r="J231">
            <v>97.240000000000009</v>
          </cell>
          <cell r="K231">
            <v>0</v>
          </cell>
          <cell r="L231">
            <v>22.44</v>
          </cell>
          <cell r="M231">
            <v>97.240000000000009</v>
          </cell>
        </row>
        <row r="232">
          <cell r="A232" t="str">
            <v>19.2.5</v>
          </cell>
          <cell r="B232" t="str">
            <v xml:space="preserve">Conexões, acessórios e fita isolante </v>
          </cell>
          <cell r="C232" t="str">
            <v>vb</v>
          </cell>
          <cell r="D232">
            <v>1</v>
          </cell>
          <cell r="E232">
            <v>0.96372000000000002</v>
          </cell>
          <cell r="F232">
            <v>3.2124000000000001</v>
          </cell>
          <cell r="G232">
            <v>4.1761200000000001</v>
          </cell>
          <cell r="H232">
            <v>0.96372000000000002</v>
          </cell>
          <cell r="I232">
            <v>3.2124000000000001</v>
          </cell>
          <cell r="J232">
            <v>4.1761200000000001</v>
          </cell>
          <cell r="K232">
            <v>0</v>
          </cell>
          <cell r="L232">
            <v>0.96372000000000002</v>
          </cell>
          <cell r="M232">
            <v>4.1761200000000001</v>
          </cell>
        </row>
        <row r="234">
          <cell r="A234" t="str">
            <v>19.03</v>
          </cell>
          <cell r="B234" t="str">
            <v>Instalações Energia Estabilizada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 t="str">
            <v>19.3.1</v>
          </cell>
          <cell r="B235" t="str">
            <v>Orçado juntamente com item 19.04 - Instalações de Energia Normal</v>
          </cell>
        </row>
        <row r="237">
          <cell r="A237" t="str">
            <v>19.04</v>
          </cell>
          <cell r="B237" t="str">
            <v>Nobreak</v>
          </cell>
          <cell r="H237">
            <v>1500</v>
          </cell>
          <cell r="I237">
            <v>61103</v>
          </cell>
          <cell r="J237">
            <v>62603</v>
          </cell>
          <cell r="K237">
            <v>0</v>
          </cell>
          <cell r="L237">
            <v>1500</v>
          </cell>
          <cell r="M237">
            <v>62603</v>
          </cell>
        </row>
        <row r="238">
          <cell r="A238" t="str">
            <v>19.4.1</v>
          </cell>
          <cell r="B238" t="str">
            <v xml:space="preserve">Nobreak de 30KVA 380V(F-F-F)380 V Linha Titan Black, mod. TB 30000, de fabricação Lacerda (com estabilizador incluso) </v>
          </cell>
          <cell r="C238" t="str">
            <v>un</v>
          </cell>
          <cell r="D238">
            <v>1</v>
          </cell>
          <cell r="E238">
            <v>500</v>
          </cell>
          <cell r="F238">
            <v>57103</v>
          </cell>
          <cell r="G238">
            <v>57603</v>
          </cell>
          <cell r="H238">
            <v>500</v>
          </cell>
          <cell r="I238">
            <v>57103</v>
          </cell>
          <cell r="J238">
            <v>57603</v>
          </cell>
          <cell r="K238">
            <v>0</v>
          </cell>
          <cell r="L238">
            <v>500</v>
          </cell>
          <cell r="M238">
            <v>57603</v>
          </cell>
        </row>
        <row r="239">
          <cell r="A239" t="str">
            <v>19.4.2</v>
          </cell>
          <cell r="B239" t="str">
            <v>Retirada, transporte e reinstalação de nobreak de 10kVA do Auto Atendimento</v>
          </cell>
          <cell r="C239" t="str">
            <v>un</v>
          </cell>
          <cell r="D239">
            <v>1</v>
          </cell>
          <cell r="E239">
            <v>500</v>
          </cell>
          <cell r="F239">
            <v>0</v>
          </cell>
          <cell r="G239">
            <v>500</v>
          </cell>
          <cell r="H239">
            <v>500</v>
          </cell>
          <cell r="I239">
            <v>0</v>
          </cell>
          <cell r="J239">
            <v>500</v>
          </cell>
          <cell r="K239">
            <v>0</v>
          </cell>
          <cell r="L239">
            <v>500</v>
          </cell>
          <cell r="M239">
            <v>500</v>
          </cell>
        </row>
        <row r="240">
          <cell r="A240" t="str">
            <v>19.4.3</v>
          </cell>
          <cell r="B240" t="str">
            <v>Retirada, manutenção preventiva com troca de baterias, transporte e reinstalação de nobreak de 10kVA a ser reirado da agência e instalado no Auto Atendimento</v>
          </cell>
          <cell r="C240" t="str">
            <v>un</v>
          </cell>
          <cell r="D240">
            <v>1</v>
          </cell>
          <cell r="E240">
            <v>500</v>
          </cell>
          <cell r="F240">
            <v>4000</v>
          </cell>
          <cell r="G240">
            <v>4500</v>
          </cell>
          <cell r="H240">
            <v>500</v>
          </cell>
          <cell r="I240">
            <v>4000</v>
          </cell>
          <cell r="J240">
            <v>4500</v>
          </cell>
          <cell r="K240">
            <v>0</v>
          </cell>
          <cell r="L240">
            <v>500</v>
          </cell>
          <cell r="M240">
            <v>4500</v>
          </cell>
        </row>
        <row r="242">
          <cell r="A242" t="str">
            <v>19.5</v>
          </cell>
          <cell r="B242" t="str">
            <v>Alarme de Incêndio</v>
          </cell>
          <cell r="H242">
            <v>6324.5436929999996</v>
          </cell>
          <cell r="I242">
            <v>21081.812310000001</v>
          </cell>
          <cell r="J242">
            <v>27406.356003000001</v>
          </cell>
          <cell r="K242">
            <v>0</v>
          </cell>
          <cell r="L242">
            <v>6324.5436929999996</v>
          </cell>
          <cell r="M242">
            <v>27406.356003000001</v>
          </cell>
        </row>
        <row r="243">
          <cell r="A243" t="str">
            <v>19.05.01</v>
          </cell>
          <cell r="B243" t="str">
            <v>Central de Incêndio com 1 laços, cada laço faz até 100 detectores  e 100 módulos</v>
          </cell>
          <cell r="C243" t="str">
            <v>un</v>
          </cell>
          <cell r="D243">
            <v>1</v>
          </cell>
          <cell r="E243">
            <v>1290</v>
          </cell>
          <cell r="F243">
            <v>4300</v>
          </cell>
          <cell r="G243">
            <v>5590</v>
          </cell>
          <cell r="H243">
            <v>1290</v>
          </cell>
          <cell r="I243">
            <v>4300</v>
          </cell>
          <cell r="J243">
            <v>5590</v>
          </cell>
          <cell r="K243">
            <v>0</v>
          </cell>
          <cell r="L243">
            <v>1290</v>
          </cell>
          <cell r="M243">
            <v>5590</v>
          </cell>
        </row>
        <row r="244">
          <cell r="A244" t="str">
            <v>19.05.02</v>
          </cell>
          <cell r="B244" t="str">
            <v>Software com placa de integração com telas graficas</v>
          </cell>
          <cell r="C244" t="str">
            <v>un</v>
          </cell>
          <cell r="D244">
            <v>1</v>
          </cell>
          <cell r="E244">
            <v>1140</v>
          </cell>
          <cell r="F244">
            <v>3800</v>
          </cell>
          <cell r="G244">
            <v>4940</v>
          </cell>
          <cell r="H244">
            <v>1140</v>
          </cell>
          <cell r="I244">
            <v>3800</v>
          </cell>
          <cell r="J244">
            <v>4940</v>
          </cell>
          <cell r="K244">
            <v>0</v>
          </cell>
          <cell r="L244">
            <v>1140</v>
          </cell>
          <cell r="M244">
            <v>4940</v>
          </cell>
        </row>
        <row r="245">
          <cell r="A245" t="str">
            <v>19.05.03</v>
          </cell>
          <cell r="B245" t="str">
            <v>Detector Analogico Endereçavel de Fumaça com base</v>
          </cell>
          <cell r="C245" t="str">
            <v>un</v>
          </cell>
          <cell r="D245">
            <v>44</v>
          </cell>
          <cell r="E245">
            <v>49.05</v>
          </cell>
          <cell r="F245">
            <v>163.5</v>
          </cell>
          <cell r="G245">
            <v>212.55</v>
          </cell>
          <cell r="H245">
            <v>2158.1999999999998</v>
          </cell>
          <cell r="I245">
            <v>7194</v>
          </cell>
          <cell r="J245">
            <v>9352.2000000000007</v>
          </cell>
          <cell r="K245">
            <v>0</v>
          </cell>
          <cell r="L245">
            <v>2158.1999999999998</v>
          </cell>
          <cell r="M245">
            <v>9352.2000000000007</v>
          </cell>
        </row>
        <row r="246">
          <cell r="A246" t="str">
            <v>19.05.04</v>
          </cell>
          <cell r="B246" t="str">
            <v>Detector analógico endereçavel Termovelocimétrico com base</v>
          </cell>
          <cell r="C246" t="str">
            <v>un</v>
          </cell>
          <cell r="D246">
            <v>4</v>
          </cell>
          <cell r="E246">
            <v>44.358000000000004</v>
          </cell>
          <cell r="F246">
            <v>147.86000000000001</v>
          </cell>
          <cell r="G246">
            <v>192.21800000000002</v>
          </cell>
          <cell r="H246">
            <v>177.43200000000002</v>
          </cell>
          <cell r="I246">
            <v>591.44000000000005</v>
          </cell>
          <cell r="J246">
            <v>768.87200000000007</v>
          </cell>
          <cell r="K246">
            <v>0</v>
          </cell>
          <cell r="L246">
            <v>177.43200000000002</v>
          </cell>
          <cell r="M246">
            <v>768.87200000000007</v>
          </cell>
        </row>
        <row r="247">
          <cell r="A247" t="str">
            <v>19.05.05</v>
          </cell>
          <cell r="B247" t="str">
            <v>Sirene Audio-visual</v>
          </cell>
          <cell r="C247" t="str">
            <v>un</v>
          </cell>
          <cell r="D247">
            <v>4</v>
          </cell>
          <cell r="E247">
            <v>32.573999999999998</v>
          </cell>
          <cell r="F247">
            <v>108.58</v>
          </cell>
          <cell r="G247">
            <v>141.154</v>
          </cell>
          <cell r="H247">
            <v>130.29599999999999</v>
          </cell>
          <cell r="I247">
            <v>434.32</v>
          </cell>
          <cell r="J247">
            <v>564.61599999999999</v>
          </cell>
          <cell r="K247">
            <v>0</v>
          </cell>
          <cell r="L247">
            <v>130.29599999999999</v>
          </cell>
          <cell r="M247">
            <v>564.61599999999999</v>
          </cell>
        </row>
        <row r="248">
          <cell r="A248" t="str">
            <v>19.05.06</v>
          </cell>
          <cell r="B248" t="str">
            <v>Acionador manual do tipo Quebre-o-Vidro</v>
          </cell>
          <cell r="C248" t="str">
            <v>un</v>
          </cell>
          <cell r="D248">
            <v>9</v>
          </cell>
          <cell r="E248">
            <v>17.888999999999999</v>
          </cell>
          <cell r="F248">
            <v>59.63</v>
          </cell>
          <cell r="G248">
            <v>77.519000000000005</v>
          </cell>
          <cell r="H248">
            <v>161.001</v>
          </cell>
          <cell r="I248">
            <v>536.67000000000007</v>
          </cell>
          <cell r="J248">
            <v>697.67100000000005</v>
          </cell>
          <cell r="K248">
            <v>0</v>
          </cell>
          <cell r="L248">
            <v>161.001</v>
          </cell>
          <cell r="M248">
            <v>697.67100000000005</v>
          </cell>
        </row>
        <row r="249">
          <cell r="A249" t="str">
            <v>19.05.07</v>
          </cell>
          <cell r="B249" t="str">
            <v>Módulo monitor para acionador manual</v>
          </cell>
          <cell r="C249" t="str">
            <v>un</v>
          </cell>
          <cell r="D249">
            <v>9</v>
          </cell>
          <cell r="E249">
            <v>35.625</v>
          </cell>
          <cell r="F249">
            <v>118.75</v>
          </cell>
          <cell r="G249">
            <v>154.375</v>
          </cell>
          <cell r="H249">
            <v>320.625</v>
          </cell>
          <cell r="I249">
            <v>1068.75</v>
          </cell>
          <cell r="J249">
            <v>1389.375</v>
          </cell>
          <cell r="K249">
            <v>0</v>
          </cell>
          <cell r="L249">
            <v>320.625</v>
          </cell>
          <cell r="M249">
            <v>1389.375</v>
          </cell>
        </row>
        <row r="250">
          <cell r="A250" t="str">
            <v>19.05.08</v>
          </cell>
          <cell r="B250" t="str">
            <v>Módulo de comando das sirenes</v>
          </cell>
          <cell r="C250" t="str">
            <v>un</v>
          </cell>
          <cell r="D250">
            <v>4</v>
          </cell>
          <cell r="E250">
            <v>42.6</v>
          </cell>
          <cell r="F250">
            <v>142</v>
          </cell>
          <cell r="G250">
            <v>184.6</v>
          </cell>
          <cell r="H250">
            <v>170.4</v>
          </cell>
          <cell r="I250">
            <v>568</v>
          </cell>
          <cell r="J250">
            <v>738.4</v>
          </cell>
          <cell r="K250">
            <v>0</v>
          </cell>
          <cell r="L250">
            <v>170.4</v>
          </cell>
          <cell r="M250">
            <v>738.4</v>
          </cell>
        </row>
        <row r="251">
          <cell r="A251" t="str">
            <v>19.05.09</v>
          </cell>
          <cell r="B251" t="str">
            <v>Módulo Isolador</v>
          </cell>
          <cell r="C251" t="str">
            <v>un</v>
          </cell>
          <cell r="D251">
            <v>4</v>
          </cell>
          <cell r="E251">
            <v>46.08</v>
          </cell>
          <cell r="F251">
            <v>153.6</v>
          </cell>
          <cell r="G251">
            <v>199.68</v>
          </cell>
          <cell r="H251">
            <v>184.32</v>
          </cell>
          <cell r="I251">
            <v>614.4</v>
          </cell>
          <cell r="J251">
            <v>798.72</v>
          </cell>
          <cell r="K251">
            <v>0</v>
          </cell>
          <cell r="L251">
            <v>184.32</v>
          </cell>
          <cell r="M251">
            <v>798.72</v>
          </cell>
        </row>
        <row r="252">
          <cell r="A252" t="str">
            <v>19.05.10</v>
          </cell>
          <cell r="B252" t="str">
            <v>Cabo de cobre isolado 2x1,5mm2, flexivel da Prysmian ou equivalente</v>
          </cell>
          <cell r="C252" t="str">
            <v>un</v>
          </cell>
          <cell r="D252">
            <v>460</v>
          </cell>
          <cell r="E252">
            <v>0.52500000000000002</v>
          </cell>
          <cell r="F252">
            <v>1.75</v>
          </cell>
          <cell r="G252">
            <v>2.2749999999999999</v>
          </cell>
          <cell r="H252">
            <v>241.5</v>
          </cell>
          <cell r="I252">
            <v>805</v>
          </cell>
          <cell r="J252">
            <v>1046.5</v>
          </cell>
          <cell r="K252">
            <v>0</v>
          </cell>
          <cell r="L252">
            <v>241.5</v>
          </cell>
          <cell r="M252">
            <v>1046.5</v>
          </cell>
        </row>
        <row r="253">
          <cell r="A253" t="str">
            <v>19.05.11</v>
          </cell>
          <cell r="B253" t="str">
            <v>Cabo de cobre isolado 2x2,5mm2, flexivel da Prysmian ou equivalente</v>
          </cell>
          <cell r="C253" t="str">
            <v>un</v>
          </cell>
          <cell r="D253">
            <v>280</v>
          </cell>
          <cell r="E253">
            <v>0.66</v>
          </cell>
          <cell r="F253">
            <v>2.2000000000000002</v>
          </cell>
          <cell r="G253">
            <v>2.8600000000000003</v>
          </cell>
          <cell r="H253">
            <v>184.8</v>
          </cell>
          <cell r="I253">
            <v>616</v>
          </cell>
          <cell r="J253">
            <v>800.8</v>
          </cell>
          <cell r="K253">
            <v>0</v>
          </cell>
          <cell r="L253">
            <v>184.8</v>
          </cell>
          <cell r="M253">
            <v>800.8</v>
          </cell>
        </row>
        <row r="254">
          <cell r="A254" t="str">
            <v>19.05.12</v>
          </cell>
          <cell r="B254" t="str">
            <v>Etiquetas de identificação em impressora térmica</v>
          </cell>
          <cell r="C254" t="str">
            <v>vb</v>
          </cell>
          <cell r="D254">
            <v>1</v>
          </cell>
          <cell r="E254">
            <v>45</v>
          </cell>
          <cell r="F254">
            <v>150</v>
          </cell>
          <cell r="G254">
            <v>195</v>
          </cell>
          <cell r="H254">
            <v>45</v>
          </cell>
          <cell r="I254">
            <v>150</v>
          </cell>
          <cell r="J254">
            <v>195</v>
          </cell>
          <cell r="K254">
            <v>0</v>
          </cell>
          <cell r="L254">
            <v>45</v>
          </cell>
          <cell r="M254">
            <v>195</v>
          </cell>
        </row>
        <row r="255">
          <cell r="A255" t="str">
            <v>19.05.13</v>
          </cell>
          <cell r="B255" t="str">
            <v xml:space="preserve">Conexões e acessórios </v>
          </cell>
          <cell r="C255" t="str">
            <v>vb</v>
          </cell>
          <cell r="D255">
            <v>1</v>
          </cell>
          <cell r="E255">
            <v>120.96969300000001</v>
          </cell>
          <cell r="F255">
            <v>403.23231000000004</v>
          </cell>
          <cell r="G255">
            <v>524.2020030000001</v>
          </cell>
          <cell r="H255">
            <v>120.96969300000001</v>
          </cell>
          <cell r="I255">
            <v>403.23231000000004</v>
          </cell>
          <cell r="J255">
            <v>524.2020030000001</v>
          </cell>
          <cell r="K255">
            <v>0</v>
          </cell>
          <cell r="L255">
            <v>120.96969300000001</v>
          </cell>
          <cell r="M255">
            <v>524.2020030000001</v>
          </cell>
        </row>
        <row r="257">
          <cell r="A257" t="str">
            <v>19.07</v>
          </cell>
          <cell r="B257" t="str">
            <v>Instalações de Cabeamento Estruturado</v>
          </cell>
          <cell r="H257">
            <v>6585.8709999999992</v>
          </cell>
          <cell r="I257">
            <v>22039.670000000002</v>
          </cell>
          <cell r="J257">
            <v>28625.540999999997</v>
          </cell>
          <cell r="K257">
            <v>0</v>
          </cell>
          <cell r="L257">
            <v>6585.8709999999992</v>
          </cell>
          <cell r="M257">
            <v>28625.540999999997</v>
          </cell>
        </row>
        <row r="258">
          <cell r="A258" t="str">
            <v>19.07.01</v>
          </cell>
          <cell r="B258" t="str">
            <v xml:space="preserve">Fornecimento de acessórios e montagem do DG-CPCT 80x80x20cm </v>
          </cell>
          <cell r="C258" t="str">
            <v>un</v>
          </cell>
          <cell r="D258">
            <v>1</v>
          </cell>
          <cell r="E258">
            <v>15</v>
          </cell>
          <cell r="F258">
            <v>50</v>
          </cell>
          <cell r="G258">
            <v>65</v>
          </cell>
          <cell r="H258">
            <v>15</v>
          </cell>
          <cell r="I258">
            <v>50</v>
          </cell>
          <cell r="J258">
            <v>65</v>
          </cell>
          <cell r="K258">
            <v>0</v>
          </cell>
          <cell r="L258">
            <v>15</v>
          </cell>
          <cell r="M258">
            <v>65</v>
          </cell>
        </row>
        <row r="259">
          <cell r="A259" t="str">
            <v>19.07.02</v>
          </cell>
          <cell r="B259" t="str">
            <v>Bloco BER 10 pares</v>
          </cell>
          <cell r="C259" t="str">
            <v>un</v>
          </cell>
          <cell r="D259">
            <v>5</v>
          </cell>
          <cell r="E259">
            <v>2.1809999999999996</v>
          </cell>
          <cell r="F259">
            <v>7.27</v>
          </cell>
          <cell r="G259">
            <v>9.4509999999999987</v>
          </cell>
          <cell r="H259">
            <v>10.904999999999998</v>
          </cell>
          <cell r="I259">
            <v>36.349999999999994</v>
          </cell>
          <cell r="J259">
            <v>47.254999999999995</v>
          </cell>
          <cell r="K259">
            <v>0</v>
          </cell>
          <cell r="L259">
            <v>10.904999999999998</v>
          </cell>
          <cell r="M259">
            <v>47.254999999999995</v>
          </cell>
        </row>
        <row r="260">
          <cell r="A260" t="str">
            <v>19.07.03</v>
          </cell>
          <cell r="B260" t="str">
            <v>Bloco COOK 10 pares c/ 10 MP-M</v>
          </cell>
          <cell r="C260" t="str">
            <v>un</v>
          </cell>
          <cell r="D260">
            <v>5</v>
          </cell>
          <cell r="E260">
            <v>3.27</v>
          </cell>
          <cell r="F260">
            <v>10.9</v>
          </cell>
          <cell r="G260">
            <v>14.17</v>
          </cell>
          <cell r="H260">
            <v>16.350000000000001</v>
          </cell>
          <cell r="I260">
            <v>54.5</v>
          </cell>
          <cell r="J260">
            <v>70.849999999999994</v>
          </cell>
          <cell r="K260">
            <v>0</v>
          </cell>
          <cell r="L260">
            <v>16.350000000000001</v>
          </cell>
          <cell r="M260">
            <v>70.849999999999994</v>
          </cell>
        </row>
        <row r="261">
          <cell r="A261" t="str">
            <v>19.07.04</v>
          </cell>
          <cell r="B261" t="str">
            <v xml:space="preserve">Aneis guia </v>
          </cell>
          <cell r="C261" t="str">
            <v>un</v>
          </cell>
          <cell r="D261">
            <v>12</v>
          </cell>
          <cell r="E261">
            <v>0.105</v>
          </cell>
          <cell r="F261">
            <v>0.35</v>
          </cell>
          <cell r="G261">
            <v>0.45499999999999996</v>
          </cell>
          <cell r="H261">
            <v>1.26</v>
          </cell>
          <cell r="I261">
            <v>4.1999999999999993</v>
          </cell>
          <cell r="J261">
            <v>5.4599999999999991</v>
          </cell>
          <cell r="K261">
            <v>0</v>
          </cell>
          <cell r="L261">
            <v>1.26</v>
          </cell>
          <cell r="M261">
            <v>5.4599999999999991</v>
          </cell>
        </row>
        <row r="262">
          <cell r="A262" t="str">
            <v>19.07.05</v>
          </cell>
          <cell r="B262" t="str">
            <v>Tampa p/ uma tomada RJ-45 p/ caixa 10x5x5cm linha comercial da siemens</v>
          </cell>
          <cell r="C262" t="str">
            <v>un</v>
          </cell>
          <cell r="D262">
            <v>6</v>
          </cell>
          <cell r="E262">
            <v>0.85199999999999998</v>
          </cell>
          <cell r="F262">
            <v>2.84</v>
          </cell>
          <cell r="G262">
            <v>3.6919999999999997</v>
          </cell>
          <cell r="H262">
            <v>5.1120000000000001</v>
          </cell>
          <cell r="I262">
            <v>17.04</v>
          </cell>
          <cell r="J262">
            <v>22.152000000000001</v>
          </cell>
          <cell r="K262">
            <v>0</v>
          </cell>
          <cell r="L262">
            <v>5.1120000000000001</v>
          </cell>
          <cell r="M262">
            <v>22.152000000000001</v>
          </cell>
        </row>
        <row r="263">
          <cell r="A263" t="str">
            <v>19.07.06</v>
          </cell>
          <cell r="B263" t="str">
            <v>Tampa p/ duas tomadas RJ-45 p/ caixa 10x10x5cm linha comercial da siemens</v>
          </cell>
          <cell r="C263" t="str">
            <v>un</v>
          </cell>
          <cell r="D263">
            <v>16</v>
          </cell>
          <cell r="E263">
            <v>2.94</v>
          </cell>
          <cell r="F263">
            <v>8.4</v>
          </cell>
          <cell r="G263">
            <v>11.34</v>
          </cell>
          <cell r="H263">
            <v>47.04</v>
          </cell>
          <cell r="I263">
            <v>134.4</v>
          </cell>
          <cell r="J263">
            <v>181.44</v>
          </cell>
          <cell r="K263">
            <v>0</v>
          </cell>
          <cell r="L263">
            <v>47.04</v>
          </cell>
          <cell r="M263">
            <v>181.44</v>
          </cell>
        </row>
        <row r="264">
          <cell r="A264" t="str">
            <v>19.07.07</v>
          </cell>
          <cell r="B264" t="str">
            <v>Tampa para caixa tipo condulet em aluminio para duas tomadas RJ-45 fêmea</v>
          </cell>
          <cell r="C264" t="str">
            <v>un</v>
          </cell>
          <cell r="D264">
            <v>20</v>
          </cell>
          <cell r="E264">
            <v>1.4</v>
          </cell>
          <cell r="F264">
            <v>4</v>
          </cell>
          <cell r="G264">
            <v>5.4</v>
          </cell>
          <cell r="H264">
            <v>28</v>
          </cell>
          <cell r="I264">
            <v>80</v>
          </cell>
          <cell r="J264">
            <v>108</v>
          </cell>
          <cell r="K264">
            <v>0</v>
          </cell>
          <cell r="L264">
            <v>28</v>
          </cell>
          <cell r="M264">
            <v>108</v>
          </cell>
        </row>
        <row r="265">
          <cell r="A265" t="str">
            <v>19.07.08</v>
          </cell>
          <cell r="B265" t="str">
            <v>Tomada lógica c/ 1 conector RJ-45 Fêmea cat. 5E</v>
          </cell>
          <cell r="C265" t="str">
            <v>un</v>
          </cell>
          <cell r="D265">
            <v>254</v>
          </cell>
          <cell r="E265">
            <v>3.2609999999999997</v>
          </cell>
          <cell r="F265">
            <v>10.87</v>
          </cell>
          <cell r="G265">
            <v>14.130999999999998</v>
          </cell>
          <cell r="H265">
            <v>828.29399999999987</v>
          </cell>
          <cell r="I265">
            <v>2760.98</v>
          </cell>
          <cell r="J265">
            <v>3589.2739999999999</v>
          </cell>
          <cell r="K265">
            <v>0</v>
          </cell>
          <cell r="L265">
            <v>828.29399999999987</v>
          </cell>
          <cell r="M265">
            <v>3589.2739999999999</v>
          </cell>
        </row>
        <row r="266">
          <cell r="A266" t="str">
            <v>19.07.09</v>
          </cell>
          <cell r="B266" t="str">
            <v>Cabo CI  50 10P</v>
          </cell>
          <cell r="C266" t="str">
            <v>m</v>
          </cell>
          <cell r="D266">
            <v>20</v>
          </cell>
          <cell r="E266">
            <v>0.69</v>
          </cell>
          <cell r="F266">
            <v>2.2999999999999998</v>
          </cell>
          <cell r="G266">
            <v>2.9899999999999998</v>
          </cell>
          <cell r="H266">
            <v>13.799999999999999</v>
          </cell>
          <cell r="I266">
            <v>46</v>
          </cell>
          <cell r="J266">
            <v>59.8</v>
          </cell>
          <cell r="K266">
            <v>0</v>
          </cell>
          <cell r="L266">
            <v>13.799999999999999</v>
          </cell>
          <cell r="M266">
            <v>59.8</v>
          </cell>
        </row>
        <row r="267">
          <cell r="A267" t="str">
            <v>19.07.10</v>
          </cell>
          <cell r="B267" t="str">
            <v>Cabo CI  50 30P</v>
          </cell>
          <cell r="C267" t="str">
            <v>m</v>
          </cell>
          <cell r="D267">
            <v>1</v>
          </cell>
          <cell r="E267">
            <v>0.91799999999999993</v>
          </cell>
          <cell r="F267">
            <v>3.06</v>
          </cell>
          <cell r="G267">
            <v>3.9779999999999998</v>
          </cell>
          <cell r="H267">
            <v>0.91799999999999993</v>
          </cell>
          <cell r="I267">
            <v>3.06</v>
          </cell>
          <cell r="J267">
            <v>3.9779999999999998</v>
          </cell>
          <cell r="K267">
            <v>0</v>
          </cell>
          <cell r="L267">
            <v>0.91799999999999993</v>
          </cell>
          <cell r="M267">
            <v>3.9779999999999998</v>
          </cell>
        </row>
        <row r="268">
          <cell r="A268" t="str">
            <v>19.07.11</v>
          </cell>
          <cell r="B268" t="str">
            <v>Cabo CI  50 50P</v>
          </cell>
          <cell r="C268" t="str">
            <v>m</v>
          </cell>
          <cell r="D268">
            <v>7</v>
          </cell>
          <cell r="E268">
            <v>3.2309999999999999</v>
          </cell>
          <cell r="F268">
            <v>10.77</v>
          </cell>
          <cell r="G268">
            <v>14.000999999999999</v>
          </cell>
          <cell r="H268">
            <v>22.616999999999997</v>
          </cell>
          <cell r="I268">
            <v>75.39</v>
          </cell>
          <cell r="J268">
            <v>98.007000000000005</v>
          </cell>
          <cell r="K268">
            <v>0</v>
          </cell>
          <cell r="L268">
            <v>22.616999999999997</v>
          </cell>
          <cell r="M268">
            <v>98.007000000000005</v>
          </cell>
        </row>
        <row r="269">
          <cell r="A269" t="str">
            <v>19.07.12</v>
          </cell>
          <cell r="B269" t="str">
            <v>Cabo CTP APL 50 50P</v>
          </cell>
          <cell r="C269" t="str">
            <v>m</v>
          </cell>
          <cell r="D269">
            <v>50</v>
          </cell>
          <cell r="E269">
            <v>5.0049999999999999</v>
          </cell>
          <cell r="F269">
            <v>14.3</v>
          </cell>
          <cell r="G269">
            <v>19.305</v>
          </cell>
          <cell r="H269">
            <v>250.25</v>
          </cell>
          <cell r="I269">
            <v>715</v>
          </cell>
          <cell r="J269">
            <v>965.25</v>
          </cell>
          <cell r="K269">
            <v>0</v>
          </cell>
          <cell r="L269">
            <v>250.25</v>
          </cell>
          <cell r="M269">
            <v>965.25</v>
          </cell>
        </row>
        <row r="270">
          <cell r="A270" t="str">
            <v>19.07.13</v>
          </cell>
          <cell r="B270" t="str">
            <v>Cabo de cobre nú #6mm²</v>
          </cell>
          <cell r="C270" t="str">
            <v>m</v>
          </cell>
          <cell r="D270">
            <v>60</v>
          </cell>
          <cell r="E270">
            <v>0.45599999999999996</v>
          </cell>
          <cell r="F270">
            <v>1.52</v>
          </cell>
          <cell r="G270">
            <v>1.976</v>
          </cell>
          <cell r="H270">
            <v>27.36</v>
          </cell>
          <cell r="I270">
            <v>91.2</v>
          </cell>
          <cell r="J270">
            <v>118.56</v>
          </cell>
          <cell r="K270">
            <v>0</v>
          </cell>
          <cell r="L270">
            <v>27.36</v>
          </cell>
          <cell r="M270">
            <v>118.56</v>
          </cell>
        </row>
        <row r="271">
          <cell r="A271" t="str">
            <v>19.07.14</v>
          </cell>
          <cell r="B271" t="str">
            <v>Cabo UTP 4 pares #24 AWG Cat. 5E</v>
          </cell>
          <cell r="C271" t="str">
            <v>m</v>
          </cell>
          <cell r="D271">
            <v>2500</v>
          </cell>
          <cell r="E271">
            <v>0.16</v>
          </cell>
          <cell r="F271">
            <v>0.63</v>
          </cell>
          <cell r="G271">
            <v>0.79</v>
          </cell>
          <cell r="H271">
            <v>400</v>
          </cell>
          <cell r="I271">
            <v>1575</v>
          </cell>
          <cell r="J271">
            <v>1975</v>
          </cell>
          <cell r="K271">
            <v>0</v>
          </cell>
          <cell r="L271">
            <v>400</v>
          </cell>
          <cell r="M271">
            <v>1975</v>
          </cell>
        </row>
        <row r="272">
          <cell r="A272" t="str">
            <v>19.07.15</v>
          </cell>
          <cell r="B272" t="str">
            <v>Path cord de 1,5 m com conector macho rígido RJ-45/RJ-45 com capa de proteção e certificação, p/ telefônia na cor verde</v>
          </cell>
          <cell r="C272" t="str">
            <v>un</v>
          </cell>
          <cell r="D272">
            <v>68</v>
          </cell>
          <cell r="E272">
            <v>2.9549999999999996</v>
          </cell>
          <cell r="F272">
            <v>9.85</v>
          </cell>
          <cell r="G272">
            <v>12.805</v>
          </cell>
          <cell r="H272">
            <v>200.93999999999997</v>
          </cell>
          <cell r="I272">
            <v>669.8</v>
          </cell>
          <cell r="J272">
            <v>870.7399999999999</v>
          </cell>
          <cell r="K272">
            <v>0</v>
          </cell>
          <cell r="L272">
            <v>200.93999999999997</v>
          </cell>
          <cell r="M272">
            <v>870.7399999999999</v>
          </cell>
        </row>
        <row r="273">
          <cell r="A273" t="str">
            <v>19.07.16</v>
          </cell>
          <cell r="B273" t="str">
            <v>Path cord de 1,5 m com conector macho rígido RJ-45/RJ-45 com capa de proteção e certificação, p/ dados na cor azul</v>
          </cell>
          <cell r="C273" t="str">
            <v>un</v>
          </cell>
          <cell r="D273">
            <v>186</v>
          </cell>
          <cell r="E273">
            <v>2.9549999999999996</v>
          </cell>
          <cell r="F273">
            <v>9.85</v>
          </cell>
          <cell r="G273">
            <v>12.805</v>
          </cell>
          <cell r="H273">
            <v>549.62999999999988</v>
          </cell>
          <cell r="I273">
            <v>1832.1</v>
          </cell>
          <cell r="J273">
            <v>2381.7299999999996</v>
          </cell>
          <cell r="K273">
            <v>0</v>
          </cell>
          <cell r="L273">
            <v>549.62999999999988</v>
          </cell>
          <cell r="M273">
            <v>2381.7299999999996</v>
          </cell>
        </row>
        <row r="274">
          <cell r="A274" t="str">
            <v>19.07.17</v>
          </cell>
          <cell r="B274" t="str">
            <v>Jumper cord de 2,5 m com conector macho RJ-45/RJ-45 com capa de proteção e certificação cor cinza</v>
          </cell>
          <cell r="C274" t="str">
            <v>un</v>
          </cell>
          <cell r="D274">
            <v>254</v>
          </cell>
          <cell r="E274">
            <v>3.6749999999999998</v>
          </cell>
          <cell r="F274">
            <v>12.25</v>
          </cell>
          <cell r="G274">
            <v>15.925000000000001</v>
          </cell>
          <cell r="H274">
            <v>933.44999999999993</v>
          </cell>
          <cell r="I274">
            <v>3111.5</v>
          </cell>
          <cell r="J274">
            <v>4044.95</v>
          </cell>
          <cell r="K274">
            <v>0</v>
          </cell>
          <cell r="L274">
            <v>933.44999999999993</v>
          </cell>
          <cell r="M274">
            <v>4044.95</v>
          </cell>
        </row>
        <row r="275">
          <cell r="A275" t="str">
            <v>19.07.18</v>
          </cell>
          <cell r="B275" t="str">
            <v>Rack de 40 U's 19"x570mm c/ parafusos</v>
          </cell>
          <cell r="C275" t="str">
            <v>un</v>
          </cell>
          <cell r="D275">
            <v>2</v>
          </cell>
          <cell r="E275">
            <v>397.73399999999998</v>
          </cell>
          <cell r="F275">
            <v>1325.78</v>
          </cell>
          <cell r="G275">
            <v>1723.5139999999999</v>
          </cell>
          <cell r="H275">
            <v>795.46799999999996</v>
          </cell>
          <cell r="I275">
            <v>2651.56</v>
          </cell>
          <cell r="J275">
            <v>3447.0279999999998</v>
          </cell>
          <cell r="K275">
            <v>0</v>
          </cell>
          <cell r="L275">
            <v>795.46799999999996</v>
          </cell>
          <cell r="M275">
            <v>3447.0279999999998</v>
          </cell>
        </row>
        <row r="276">
          <cell r="A276" t="str">
            <v>19.07.19</v>
          </cell>
          <cell r="B276" t="str">
            <v>Remoção e reinstalação de Rack de 20 U's do auto atendimento</v>
          </cell>
          <cell r="C276" t="str">
            <v>un</v>
          </cell>
          <cell r="D276">
            <v>1</v>
          </cell>
          <cell r="E276">
            <v>90</v>
          </cell>
          <cell r="F276">
            <v>300</v>
          </cell>
          <cell r="G276">
            <v>390</v>
          </cell>
          <cell r="H276">
            <v>90</v>
          </cell>
          <cell r="I276">
            <v>300</v>
          </cell>
          <cell r="J276">
            <v>390</v>
          </cell>
          <cell r="K276">
            <v>0</v>
          </cell>
          <cell r="L276">
            <v>90</v>
          </cell>
          <cell r="M276">
            <v>390</v>
          </cell>
        </row>
        <row r="277">
          <cell r="A277" t="str">
            <v>19.07.20</v>
          </cell>
          <cell r="B277" t="str">
            <v>Organizadores de cabos horizontais</v>
          </cell>
          <cell r="C277" t="str">
            <v>un</v>
          </cell>
          <cell r="D277">
            <v>44</v>
          </cell>
          <cell r="E277">
            <v>3</v>
          </cell>
          <cell r="F277">
            <v>10</v>
          </cell>
          <cell r="G277">
            <v>13</v>
          </cell>
          <cell r="H277">
            <v>132</v>
          </cell>
          <cell r="I277">
            <v>440</v>
          </cell>
          <cell r="J277">
            <v>572</v>
          </cell>
          <cell r="K277">
            <v>0</v>
          </cell>
          <cell r="L277">
            <v>132</v>
          </cell>
          <cell r="M277">
            <v>572</v>
          </cell>
        </row>
        <row r="278">
          <cell r="A278" t="str">
            <v>19.07.21</v>
          </cell>
          <cell r="B278" t="str">
            <v>Regua de tomadas com 8 tomadas</v>
          </cell>
          <cell r="C278" t="str">
            <v>un</v>
          </cell>
          <cell r="D278">
            <v>3</v>
          </cell>
          <cell r="E278">
            <v>13.5</v>
          </cell>
          <cell r="F278">
            <v>45</v>
          </cell>
          <cell r="G278">
            <v>58.5</v>
          </cell>
          <cell r="H278">
            <v>40.5</v>
          </cell>
          <cell r="I278">
            <v>135</v>
          </cell>
          <cell r="J278">
            <v>175.5</v>
          </cell>
          <cell r="K278">
            <v>0</v>
          </cell>
          <cell r="L278">
            <v>40.5</v>
          </cell>
          <cell r="M278">
            <v>175.5</v>
          </cell>
        </row>
        <row r="279">
          <cell r="A279" t="str">
            <v>19.07.22</v>
          </cell>
          <cell r="B279" t="str">
            <v>Bandeja para equipamentos, com parafuso nos quatro cantos</v>
          </cell>
          <cell r="C279" t="str">
            <v>un</v>
          </cell>
          <cell r="D279">
            <v>1</v>
          </cell>
          <cell r="E279">
            <v>9</v>
          </cell>
          <cell r="F279">
            <v>30</v>
          </cell>
          <cell r="G279">
            <v>39</v>
          </cell>
          <cell r="H279">
            <v>9</v>
          </cell>
          <cell r="I279">
            <v>30</v>
          </cell>
          <cell r="J279">
            <v>39</v>
          </cell>
          <cell r="K279">
            <v>0</v>
          </cell>
          <cell r="L279">
            <v>9</v>
          </cell>
          <cell r="M279">
            <v>39</v>
          </cell>
        </row>
        <row r="280">
          <cell r="A280" t="str">
            <v>19.07.23</v>
          </cell>
          <cell r="B280" t="str">
            <v>Path panel de 24 portas</v>
          </cell>
          <cell r="C280" t="str">
            <v>un</v>
          </cell>
          <cell r="D280">
            <v>14</v>
          </cell>
          <cell r="E280">
            <v>74.7</v>
          </cell>
          <cell r="F280">
            <v>249</v>
          </cell>
          <cell r="G280">
            <v>323.7</v>
          </cell>
          <cell r="H280">
            <v>1045.8</v>
          </cell>
          <cell r="I280">
            <v>3486</v>
          </cell>
          <cell r="J280">
            <v>4531.8</v>
          </cell>
          <cell r="K280">
            <v>0</v>
          </cell>
          <cell r="L280">
            <v>1045.8</v>
          </cell>
          <cell r="M280">
            <v>4531.8</v>
          </cell>
        </row>
        <row r="281">
          <cell r="A281" t="str">
            <v>19.07.24</v>
          </cell>
          <cell r="B281" t="str">
            <v xml:space="preserve">Adesivo de identificação em impressora termica </v>
          </cell>
          <cell r="C281" t="str">
            <v>vb</v>
          </cell>
          <cell r="D281">
            <v>1</v>
          </cell>
          <cell r="E281">
            <v>36</v>
          </cell>
          <cell r="F281">
            <v>120</v>
          </cell>
          <cell r="G281">
            <v>156</v>
          </cell>
          <cell r="H281">
            <v>36</v>
          </cell>
          <cell r="I281">
            <v>120</v>
          </cell>
          <cell r="J281">
            <v>156</v>
          </cell>
          <cell r="K281">
            <v>0</v>
          </cell>
          <cell r="L281">
            <v>36</v>
          </cell>
          <cell r="M281">
            <v>156</v>
          </cell>
        </row>
        <row r="282">
          <cell r="A282" t="str">
            <v>19.07.25</v>
          </cell>
          <cell r="B282" t="str">
            <v>Anilha de identificação</v>
          </cell>
          <cell r="C282" t="str">
            <v>vb</v>
          </cell>
          <cell r="D282">
            <v>1</v>
          </cell>
          <cell r="E282">
            <v>30</v>
          </cell>
          <cell r="F282">
            <v>100</v>
          </cell>
          <cell r="G282">
            <v>130</v>
          </cell>
          <cell r="H282">
            <v>30</v>
          </cell>
          <cell r="I282">
            <v>100</v>
          </cell>
          <cell r="J282">
            <v>130</v>
          </cell>
          <cell r="K282">
            <v>0</v>
          </cell>
          <cell r="L282">
            <v>30</v>
          </cell>
          <cell r="M282">
            <v>130</v>
          </cell>
        </row>
        <row r="283">
          <cell r="A283" t="str">
            <v>19.07.26</v>
          </cell>
          <cell r="B283" t="str">
            <v>Certificação de pontos</v>
          </cell>
          <cell r="C283" t="str">
            <v>un</v>
          </cell>
          <cell r="D283">
            <v>254</v>
          </cell>
          <cell r="E283">
            <v>3.5999999999999996</v>
          </cell>
          <cell r="F283">
            <v>12</v>
          </cell>
          <cell r="G283">
            <v>15.6</v>
          </cell>
          <cell r="H283">
            <v>914.39999999999986</v>
          </cell>
          <cell r="I283">
            <v>3048</v>
          </cell>
          <cell r="J283">
            <v>3962.3999999999996</v>
          </cell>
          <cell r="K283">
            <v>0</v>
          </cell>
          <cell r="L283">
            <v>914.39999999999986</v>
          </cell>
          <cell r="M283">
            <v>3962.3999999999996</v>
          </cell>
        </row>
        <row r="284">
          <cell r="A284" t="str">
            <v>19.07.27</v>
          </cell>
          <cell r="B284" t="str">
            <v>Conexões e acessórios</v>
          </cell>
          <cell r="C284" t="str">
            <v>vb</v>
          </cell>
          <cell r="D284">
            <v>1</v>
          </cell>
          <cell r="E284">
            <v>141.77699999999999</v>
          </cell>
          <cell r="F284">
            <v>472.59</v>
          </cell>
          <cell r="G284">
            <v>614.36699999999996</v>
          </cell>
          <cell r="H284">
            <v>141.77699999999999</v>
          </cell>
          <cell r="I284">
            <v>472.59</v>
          </cell>
          <cell r="J284">
            <v>614.36699999999996</v>
          </cell>
          <cell r="K284">
            <v>0</v>
          </cell>
          <cell r="L284">
            <v>141.77699999999999</v>
          </cell>
          <cell r="M284">
            <v>614.36699999999996</v>
          </cell>
        </row>
        <row r="286">
          <cell r="A286" t="str">
            <v>19-B</v>
          </cell>
          <cell r="B286" t="str">
            <v>INSTALAÇÕES ELÉTRICAS E DE CABEAMENTO ESTRUTURADO - AGENCIA SEGURA</v>
          </cell>
          <cell r="H286">
            <v>12292.514374499999</v>
          </cell>
          <cell r="I286">
            <v>39268.237914999998</v>
          </cell>
          <cell r="J286">
            <v>51560.7522895</v>
          </cell>
          <cell r="K286">
            <v>0</v>
          </cell>
          <cell r="L286">
            <v>12292.514374499999</v>
          </cell>
          <cell r="M286">
            <v>51560.7522895</v>
          </cell>
        </row>
        <row r="288">
          <cell r="A288" t="str">
            <v>19.08</v>
          </cell>
          <cell r="B288" t="str">
            <v>Instalações para agência segura</v>
          </cell>
          <cell r="H288">
            <v>12292.514374499999</v>
          </cell>
          <cell r="I288">
            <v>39268.237914999998</v>
          </cell>
          <cell r="J288">
            <v>51560.7522895</v>
          </cell>
          <cell r="K288">
            <v>0</v>
          </cell>
          <cell r="L288">
            <v>12292.514374499999</v>
          </cell>
          <cell r="M288">
            <v>51560.7522895</v>
          </cell>
        </row>
        <row r="289">
          <cell r="A289" t="str">
            <v>19.8.1</v>
          </cell>
          <cell r="B289" t="str">
            <v>Instalações  elétricas</v>
          </cell>
          <cell r="H289">
            <v>1038.9641819999999</v>
          </cell>
          <cell r="I289">
            <v>3261.2039399999999</v>
          </cell>
          <cell r="J289">
            <v>4300.168122</v>
          </cell>
          <cell r="K289">
            <v>0</v>
          </cell>
          <cell r="L289">
            <v>1038.9641819999999</v>
          </cell>
          <cell r="M289">
            <v>4300.168122</v>
          </cell>
        </row>
        <row r="290">
          <cell r="A290" t="str">
            <v>19.8.1.1</v>
          </cell>
          <cell r="B290" t="str">
            <v>Fornecim. de acessórios e montagem do quadro de distribuição 60x100x20cm</v>
          </cell>
          <cell r="C290" t="str">
            <v>un</v>
          </cell>
          <cell r="D290">
            <v>2</v>
          </cell>
          <cell r="E290">
            <v>39</v>
          </cell>
          <cell r="F290">
            <v>130</v>
          </cell>
          <cell r="G290">
            <v>169</v>
          </cell>
          <cell r="H290">
            <v>78</v>
          </cell>
          <cell r="I290">
            <v>260</v>
          </cell>
          <cell r="J290">
            <v>338</v>
          </cell>
          <cell r="K290">
            <v>0</v>
          </cell>
          <cell r="L290">
            <v>78</v>
          </cell>
          <cell r="M290">
            <v>338</v>
          </cell>
        </row>
        <row r="291">
          <cell r="A291" t="str">
            <v>19.8.1.2</v>
          </cell>
          <cell r="B291" t="str">
            <v>Tampa acrílica para proteção do quadro 600 x 1000 mm</v>
          </cell>
          <cell r="C291" t="str">
            <v>un</v>
          </cell>
          <cell r="D291">
            <v>2</v>
          </cell>
          <cell r="E291">
            <v>54</v>
          </cell>
          <cell r="F291">
            <v>180</v>
          </cell>
          <cell r="G291">
            <v>234</v>
          </cell>
          <cell r="H291">
            <v>108</v>
          </cell>
          <cell r="I291">
            <v>360</v>
          </cell>
          <cell r="J291">
            <v>468</v>
          </cell>
          <cell r="K291">
            <v>0</v>
          </cell>
          <cell r="L291">
            <v>108</v>
          </cell>
          <cell r="M291">
            <v>468</v>
          </cell>
        </row>
        <row r="292">
          <cell r="A292" t="str">
            <v>19.8.1.3</v>
          </cell>
          <cell r="B292" t="str">
            <v>Disjuntor termo. monopolar 10 A, Linha N, Siemens ou equivalente</v>
          </cell>
          <cell r="C292" t="str">
            <v>un</v>
          </cell>
          <cell r="D292">
            <v>25</v>
          </cell>
          <cell r="E292">
            <v>2.25</v>
          </cell>
          <cell r="F292">
            <v>7.5</v>
          </cell>
          <cell r="G292">
            <v>9.75</v>
          </cell>
          <cell r="H292">
            <v>56.25</v>
          </cell>
          <cell r="I292">
            <v>187.5</v>
          </cell>
          <cell r="J292">
            <v>243.75</v>
          </cell>
          <cell r="K292">
            <v>0</v>
          </cell>
          <cell r="L292">
            <v>56.25</v>
          </cell>
          <cell r="M292">
            <v>243.75</v>
          </cell>
        </row>
        <row r="293">
          <cell r="A293" t="str">
            <v>19.8.1.4</v>
          </cell>
          <cell r="B293" t="str">
            <v>Disjuntor termo. monopolar 32 A, Linha N, Siemens ou equivalente</v>
          </cell>
          <cell r="C293" t="str">
            <v>un</v>
          </cell>
          <cell r="D293">
            <v>3</v>
          </cell>
          <cell r="E293">
            <v>2.25</v>
          </cell>
          <cell r="F293">
            <v>7.5</v>
          </cell>
          <cell r="G293">
            <v>9.75</v>
          </cell>
          <cell r="H293">
            <v>6.75</v>
          </cell>
          <cell r="I293">
            <v>22.5</v>
          </cell>
          <cell r="J293">
            <v>29.25</v>
          </cell>
          <cell r="K293">
            <v>0</v>
          </cell>
          <cell r="L293">
            <v>6.75</v>
          </cell>
          <cell r="M293">
            <v>29.25</v>
          </cell>
        </row>
        <row r="294">
          <cell r="A294" t="str">
            <v>19.8.1.5</v>
          </cell>
          <cell r="B294" t="str">
            <v>Contator CT Multi 9 - Referência 16144 - Acion. 220V - 1 Pólo 25A - 1 NA, Merlin Gerin</v>
          </cell>
          <cell r="C294" t="str">
            <v>un</v>
          </cell>
          <cell r="D294">
            <v>9</v>
          </cell>
          <cell r="E294">
            <v>25.7775</v>
          </cell>
          <cell r="F294">
            <v>73.650000000000006</v>
          </cell>
          <cell r="G294">
            <v>99.427500000000009</v>
          </cell>
          <cell r="H294">
            <v>231.9975</v>
          </cell>
          <cell r="I294">
            <v>662.85</v>
          </cell>
          <cell r="J294">
            <v>894.84750000000008</v>
          </cell>
          <cell r="K294">
            <v>0</v>
          </cell>
          <cell r="L294">
            <v>231.9975</v>
          </cell>
          <cell r="M294">
            <v>894.84750000000008</v>
          </cell>
        </row>
        <row r="295">
          <cell r="A295" t="str">
            <v>19.8.1.6</v>
          </cell>
          <cell r="B295" t="str">
            <v>Botão com retenção modelo 3SB32 02-0AA11, Siemens</v>
          </cell>
          <cell r="C295" t="str">
            <v>un</v>
          </cell>
          <cell r="D295">
            <v>9</v>
          </cell>
          <cell r="E295">
            <v>18.441499999999998</v>
          </cell>
          <cell r="F295">
            <v>52.69</v>
          </cell>
          <cell r="G295">
            <v>71.131499999999988</v>
          </cell>
          <cell r="H295">
            <v>165.97349999999997</v>
          </cell>
          <cell r="I295">
            <v>474.21</v>
          </cell>
          <cell r="J295">
            <v>640.18349999999998</v>
          </cell>
          <cell r="K295">
            <v>0</v>
          </cell>
          <cell r="L295">
            <v>165.97349999999997</v>
          </cell>
          <cell r="M295">
            <v>640.18349999999998</v>
          </cell>
        </row>
        <row r="296">
          <cell r="A296" t="str">
            <v>19.8.1.7</v>
          </cell>
          <cell r="B296" t="str">
            <v>Lampada sinalizadora para quadro de automatismo</v>
          </cell>
          <cell r="C296" t="str">
            <v>cj</v>
          </cell>
          <cell r="D296">
            <v>5</v>
          </cell>
          <cell r="E296">
            <v>5.25</v>
          </cell>
          <cell r="F296">
            <v>15</v>
          </cell>
          <cell r="G296">
            <v>20.25</v>
          </cell>
          <cell r="H296">
            <v>26.25</v>
          </cell>
          <cell r="I296">
            <v>75</v>
          </cell>
          <cell r="J296">
            <v>101.25</v>
          </cell>
          <cell r="K296">
            <v>0</v>
          </cell>
          <cell r="L296">
            <v>26.25</v>
          </cell>
          <cell r="M296">
            <v>101.25</v>
          </cell>
        </row>
        <row r="297">
          <cell r="A297" t="str">
            <v>19.8.1.8</v>
          </cell>
          <cell r="B297" t="str">
            <v>Timer digiatal programável ref.: RTST/12 Coel</v>
          </cell>
          <cell r="C297" t="str">
            <v>un</v>
          </cell>
          <cell r="D297">
            <v>3</v>
          </cell>
          <cell r="E297">
            <v>37.167000000000002</v>
          </cell>
          <cell r="F297">
            <v>123.89</v>
          </cell>
          <cell r="G297">
            <v>161.05700000000002</v>
          </cell>
          <cell r="H297">
            <v>111.501</v>
          </cell>
          <cell r="I297">
            <v>371.67</v>
          </cell>
          <cell r="J297">
            <v>483.17100000000005</v>
          </cell>
          <cell r="K297">
            <v>0</v>
          </cell>
          <cell r="L297">
            <v>111.501</v>
          </cell>
          <cell r="M297">
            <v>483.17100000000005</v>
          </cell>
        </row>
        <row r="298">
          <cell r="A298" t="str">
            <v>19.8.1.9</v>
          </cell>
          <cell r="B298" t="str">
            <v>Protetor de surtos 280/20 KA, clamper</v>
          </cell>
          <cell r="C298" t="str">
            <v>un</v>
          </cell>
          <cell r="D298">
            <v>1</v>
          </cell>
          <cell r="E298">
            <v>34.65</v>
          </cell>
          <cell r="F298">
            <v>115.5</v>
          </cell>
          <cell r="G298">
            <v>150.15</v>
          </cell>
          <cell r="H298">
            <v>34.65</v>
          </cell>
          <cell r="I298">
            <v>115.5</v>
          </cell>
          <cell r="J298">
            <v>150.15</v>
          </cell>
          <cell r="K298">
            <v>0</v>
          </cell>
          <cell r="L298">
            <v>34.65</v>
          </cell>
          <cell r="M298">
            <v>150.15</v>
          </cell>
        </row>
        <row r="299">
          <cell r="A299" t="str">
            <v>19.8.1.10</v>
          </cell>
          <cell r="B299" t="str">
            <v>Barramento 1/2" x 1/16" de cobre eletrolítico</v>
          </cell>
          <cell r="C299" t="str">
            <v>m</v>
          </cell>
          <cell r="D299">
            <v>2</v>
          </cell>
          <cell r="E299">
            <v>3.2250000000000001</v>
          </cell>
          <cell r="F299">
            <v>10.75</v>
          </cell>
          <cell r="G299">
            <v>13.975</v>
          </cell>
          <cell r="H299">
            <v>6.45</v>
          </cell>
          <cell r="I299">
            <v>21.5</v>
          </cell>
          <cell r="J299">
            <v>27.95</v>
          </cell>
          <cell r="K299">
            <v>0</v>
          </cell>
          <cell r="L299">
            <v>6.45</v>
          </cell>
          <cell r="M299">
            <v>27.95</v>
          </cell>
        </row>
        <row r="300">
          <cell r="A300" t="str">
            <v>19.8.1.11</v>
          </cell>
          <cell r="B300" t="str">
            <v>Chave reversora U-3 32 A Semitrans ou equivalente (3 posições)</v>
          </cell>
          <cell r="C300" t="str">
            <v>un</v>
          </cell>
          <cell r="D300">
            <v>1</v>
          </cell>
          <cell r="E300">
            <v>41.834999999999994</v>
          </cell>
          <cell r="F300">
            <v>139.44999999999999</v>
          </cell>
          <cell r="G300">
            <v>181.28499999999997</v>
          </cell>
          <cell r="H300">
            <v>41.834999999999994</v>
          </cell>
          <cell r="I300">
            <v>139.44999999999999</v>
          </cell>
          <cell r="J300">
            <v>181.28499999999997</v>
          </cell>
          <cell r="K300">
            <v>0</v>
          </cell>
          <cell r="L300">
            <v>41.834999999999994</v>
          </cell>
          <cell r="M300">
            <v>181.28499999999997</v>
          </cell>
        </row>
        <row r="301">
          <cell r="A301" t="str">
            <v>19.8.1.12</v>
          </cell>
          <cell r="B301" t="str">
            <v>Conjunto composto de um plug e uma tomada 2P+T universal para ligação das cameras, controles de acesso, etc.</v>
          </cell>
          <cell r="C301" t="str">
            <v>un</v>
          </cell>
          <cell r="D301">
            <v>56</v>
          </cell>
          <cell r="E301">
            <v>2.61</v>
          </cell>
          <cell r="F301">
            <v>8.6999999999999993</v>
          </cell>
          <cell r="G301">
            <v>11.309999999999999</v>
          </cell>
          <cell r="H301">
            <v>146.16</v>
          </cell>
          <cell r="I301">
            <v>487.19999999999993</v>
          </cell>
          <cell r="J301">
            <v>633.3599999999999</v>
          </cell>
          <cell r="K301">
            <v>0</v>
          </cell>
          <cell r="L301">
            <v>146.16</v>
          </cell>
          <cell r="M301">
            <v>633.3599999999999</v>
          </cell>
        </row>
        <row r="302">
          <cell r="A302" t="str">
            <v>19.8.1.13</v>
          </cell>
          <cell r="B302" t="str">
            <v xml:space="preserve">Conexões, acessórios e fita isolante </v>
          </cell>
          <cell r="C302" t="str">
            <v>vb</v>
          </cell>
          <cell r="D302">
            <v>1</v>
          </cell>
          <cell r="E302">
            <v>25.147182000000001</v>
          </cell>
          <cell r="F302">
            <v>83.823940000000007</v>
          </cell>
          <cell r="G302">
            <v>108.97112200000001</v>
          </cell>
          <cell r="H302">
            <v>25.147182000000001</v>
          </cell>
          <cell r="I302">
            <v>83.823940000000007</v>
          </cell>
          <cell r="J302">
            <v>108.97112200000001</v>
          </cell>
          <cell r="K302">
            <v>0</v>
          </cell>
          <cell r="L302">
            <v>25.147182000000001</v>
          </cell>
          <cell r="M302">
            <v>108.97112200000001</v>
          </cell>
        </row>
        <row r="304">
          <cell r="A304" t="str">
            <v>19.8.2</v>
          </cell>
          <cell r="B304" t="str">
            <v>Nobreak</v>
          </cell>
          <cell r="E304">
            <v>500</v>
          </cell>
          <cell r="F304">
            <v>4500</v>
          </cell>
          <cell r="G304">
            <v>5000</v>
          </cell>
          <cell r="H304">
            <v>500</v>
          </cell>
          <cell r="I304">
            <v>4500</v>
          </cell>
          <cell r="J304">
            <v>5000</v>
          </cell>
          <cell r="K304">
            <v>0</v>
          </cell>
          <cell r="L304">
            <v>500</v>
          </cell>
          <cell r="M304">
            <v>5000</v>
          </cell>
        </row>
        <row r="305">
          <cell r="A305" t="str">
            <v>19.8.2.1</v>
          </cell>
          <cell r="B305" t="str">
            <v>Fornecimento de mão de obra e materiais para manutenção preventiva, em nobreak de 5kVA existente na unidade. Troca de baterias e acrescicmo na autonomia do mesmo para 1hora.</v>
          </cell>
          <cell r="C305" t="str">
            <v>un</v>
          </cell>
          <cell r="D305">
            <v>1</v>
          </cell>
          <cell r="E305">
            <v>500</v>
          </cell>
          <cell r="F305">
            <v>4500</v>
          </cell>
          <cell r="G305">
            <v>5000</v>
          </cell>
          <cell r="H305">
            <v>500</v>
          </cell>
          <cell r="I305">
            <v>4500</v>
          </cell>
          <cell r="J305">
            <v>5000</v>
          </cell>
          <cell r="K305">
            <v>0</v>
          </cell>
          <cell r="L305">
            <v>500</v>
          </cell>
          <cell r="M305">
            <v>5000</v>
          </cell>
        </row>
        <row r="307">
          <cell r="A307" t="str">
            <v>19.8.3</v>
          </cell>
          <cell r="B307" t="str">
            <v>Iluminação</v>
          </cell>
          <cell r="H307">
            <v>4258.7999999999993</v>
          </cell>
          <cell r="I307">
            <v>14196</v>
          </cell>
          <cell r="J307">
            <v>18454.8</v>
          </cell>
          <cell r="K307">
            <v>0</v>
          </cell>
          <cell r="L307">
            <v>4258.7999999999993</v>
          </cell>
          <cell r="M307">
            <v>18454.8</v>
          </cell>
        </row>
        <row r="308">
          <cell r="A308" t="str">
            <v>19.8.3.1</v>
          </cell>
          <cell r="B308" t="str">
            <v>Luminária para lâmpada fluorescente compacta 2x36W, ref. Ambar da Itaim ou equivalente de embutir, completa</v>
          </cell>
          <cell r="C308" t="str">
            <v>un</v>
          </cell>
          <cell r="D308">
            <v>31</v>
          </cell>
          <cell r="E308">
            <v>39</v>
          </cell>
          <cell r="F308">
            <v>130</v>
          </cell>
          <cell r="G308">
            <v>169</v>
          </cell>
          <cell r="H308">
            <v>1209</v>
          </cell>
          <cell r="I308">
            <v>4030</v>
          </cell>
          <cell r="J308">
            <v>5239</v>
          </cell>
          <cell r="K308">
            <v>0</v>
          </cell>
          <cell r="L308">
            <v>1209</v>
          </cell>
          <cell r="M308">
            <v>5239</v>
          </cell>
        </row>
        <row r="309">
          <cell r="A309" t="str">
            <v>19.8.3.2</v>
          </cell>
          <cell r="B309" t="str">
            <v>Cabo flexível Pirelli ou Siemens, com isolamento 750 V # 2,5 mm²</v>
          </cell>
          <cell r="C309" t="str">
            <v>m</v>
          </cell>
          <cell r="D309">
            <v>1150</v>
          </cell>
          <cell r="E309">
            <v>0.24</v>
          </cell>
          <cell r="F309">
            <v>0.8</v>
          </cell>
          <cell r="G309">
            <v>1.04</v>
          </cell>
          <cell r="H309">
            <v>276</v>
          </cell>
          <cell r="I309">
            <v>920</v>
          </cell>
          <cell r="J309">
            <v>1196</v>
          </cell>
          <cell r="K309">
            <v>0</v>
          </cell>
          <cell r="L309">
            <v>276</v>
          </cell>
          <cell r="M309">
            <v>1196</v>
          </cell>
        </row>
        <row r="310">
          <cell r="A310" t="str">
            <v>19.8.3.3</v>
          </cell>
          <cell r="B310" t="str">
            <v>Refletor orientavel com corpo na cor branca e refletor em aluminio polido para lampada halógena palito de 50w</v>
          </cell>
          <cell r="C310" t="str">
            <v>un</v>
          </cell>
          <cell r="D310">
            <v>30</v>
          </cell>
          <cell r="E310">
            <v>92.46</v>
          </cell>
          <cell r="F310">
            <v>308.2</v>
          </cell>
          <cell r="G310">
            <v>400.65999999999997</v>
          </cell>
          <cell r="H310">
            <v>2773.7999999999997</v>
          </cell>
          <cell r="I310">
            <v>9246</v>
          </cell>
          <cell r="J310">
            <v>12019.8</v>
          </cell>
          <cell r="K310">
            <v>0</v>
          </cell>
          <cell r="L310">
            <v>2773.7999999999997</v>
          </cell>
          <cell r="M310">
            <v>12019.8</v>
          </cell>
        </row>
        <row r="312">
          <cell r="A312" t="str">
            <v>19.8.4</v>
          </cell>
          <cell r="B312" t="str">
            <v>CFTV/Alarme</v>
          </cell>
          <cell r="E312">
            <v>1763.7396925</v>
          </cell>
          <cell r="F312">
            <v>5250.8239750000002</v>
          </cell>
          <cell r="G312">
            <v>7014.5636674999996</v>
          </cell>
          <cell r="H312">
            <v>10753.550192499999</v>
          </cell>
          <cell r="I312">
            <v>31507.033974999998</v>
          </cell>
          <cell r="J312">
            <v>42260.584167499997</v>
          </cell>
          <cell r="K312">
            <v>0</v>
          </cell>
          <cell r="L312">
            <v>10753.550192499999</v>
          </cell>
          <cell r="M312">
            <v>42260.584167499997</v>
          </cell>
        </row>
        <row r="313">
          <cell r="A313" t="str">
            <v>19.8.4.1</v>
          </cell>
          <cell r="B313" t="str">
            <v>Tampa cega p/ caixa 10x10x5cm, na parede</v>
          </cell>
          <cell r="C313" t="str">
            <v>un</v>
          </cell>
          <cell r="D313">
            <v>12</v>
          </cell>
          <cell r="E313">
            <v>0.55800000000000005</v>
          </cell>
          <cell r="F313">
            <v>1.86</v>
          </cell>
          <cell r="G313">
            <v>2.4180000000000001</v>
          </cell>
          <cell r="H313">
            <v>6.6960000000000006</v>
          </cell>
          <cell r="I313">
            <v>22.32</v>
          </cell>
          <cell r="J313">
            <v>29.016000000000002</v>
          </cell>
          <cell r="K313">
            <v>0</v>
          </cell>
          <cell r="L313">
            <v>6.6960000000000006</v>
          </cell>
          <cell r="M313">
            <v>29.016000000000002</v>
          </cell>
        </row>
        <row r="314">
          <cell r="A314" t="str">
            <v>19.8.4.2</v>
          </cell>
          <cell r="B314" t="str">
            <v>Tampa cega p/ caixa 10x10x5cm, no teto</v>
          </cell>
          <cell r="C314" t="str">
            <v>un</v>
          </cell>
          <cell r="D314">
            <v>56</v>
          </cell>
          <cell r="E314">
            <v>0.55800000000000005</v>
          </cell>
          <cell r="F314">
            <v>1.86</v>
          </cell>
          <cell r="G314">
            <v>2.4180000000000001</v>
          </cell>
          <cell r="H314">
            <v>31.248000000000005</v>
          </cell>
          <cell r="I314">
            <v>104.16000000000001</v>
          </cell>
          <cell r="J314">
            <v>135.40800000000002</v>
          </cell>
          <cell r="K314">
            <v>0</v>
          </cell>
          <cell r="L314">
            <v>31.248000000000005</v>
          </cell>
          <cell r="M314">
            <v>135.40800000000002</v>
          </cell>
        </row>
        <row r="315">
          <cell r="A315" t="str">
            <v>19.8.4.3</v>
          </cell>
          <cell r="B315" t="str">
            <v>Copex metálico 1"</v>
          </cell>
          <cell r="C315" t="str">
            <v>m</v>
          </cell>
          <cell r="D315">
            <v>3</v>
          </cell>
          <cell r="E315">
            <v>1.95</v>
          </cell>
          <cell r="F315">
            <v>6.5</v>
          </cell>
          <cell r="G315">
            <v>8.4499999999999993</v>
          </cell>
          <cell r="H315">
            <v>5.85</v>
          </cell>
          <cell r="I315">
            <v>19.5</v>
          </cell>
          <cell r="J315">
            <v>25.35</v>
          </cell>
          <cell r="K315">
            <v>0</v>
          </cell>
          <cell r="L315">
            <v>5.85</v>
          </cell>
          <cell r="M315">
            <v>25.35</v>
          </cell>
        </row>
        <row r="316">
          <cell r="A316" t="str">
            <v>19.8.4.4</v>
          </cell>
          <cell r="B316" t="str">
            <v>Box Reto 1"</v>
          </cell>
          <cell r="C316" t="str">
            <v>un</v>
          </cell>
          <cell r="D316">
            <v>6</v>
          </cell>
          <cell r="E316">
            <v>0.75</v>
          </cell>
          <cell r="F316">
            <v>2.5</v>
          </cell>
          <cell r="G316">
            <v>3.25</v>
          </cell>
          <cell r="H316">
            <v>4.5</v>
          </cell>
          <cell r="I316">
            <v>15</v>
          </cell>
          <cell r="J316">
            <v>19.5</v>
          </cell>
          <cell r="K316">
            <v>0</v>
          </cell>
          <cell r="L316">
            <v>4.5</v>
          </cell>
          <cell r="M316">
            <v>19.5</v>
          </cell>
        </row>
        <row r="317">
          <cell r="A317" t="str">
            <v>19.8.4.5</v>
          </cell>
          <cell r="B317" t="str">
            <v>Cabo CI  50 2P</v>
          </cell>
          <cell r="C317" t="str">
            <v>m</v>
          </cell>
          <cell r="D317">
            <v>1900</v>
          </cell>
          <cell r="E317">
            <v>0.16200000000000001</v>
          </cell>
          <cell r="F317">
            <v>0.54</v>
          </cell>
          <cell r="G317">
            <v>0.70200000000000007</v>
          </cell>
          <cell r="H317">
            <v>307.8</v>
          </cell>
          <cell r="I317">
            <v>1026</v>
          </cell>
          <cell r="J317">
            <v>1333.8</v>
          </cell>
          <cell r="K317">
            <v>0</v>
          </cell>
          <cell r="L317">
            <v>307.8</v>
          </cell>
          <cell r="M317">
            <v>1333.8</v>
          </cell>
        </row>
        <row r="318">
          <cell r="A318" t="str">
            <v>19.8.4.6</v>
          </cell>
          <cell r="B318" t="str">
            <v>Cabo CI  50 4P</v>
          </cell>
          <cell r="C318" t="str">
            <v>m</v>
          </cell>
          <cell r="D318">
            <v>25</v>
          </cell>
          <cell r="E318">
            <v>0.19500000000000001</v>
          </cell>
          <cell r="F318">
            <v>0.65</v>
          </cell>
          <cell r="G318">
            <v>0.84499999999999997</v>
          </cell>
          <cell r="H318">
            <v>4.875</v>
          </cell>
          <cell r="I318">
            <v>16.25</v>
          </cell>
          <cell r="J318">
            <v>21.125</v>
          </cell>
          <cell r="K318">
            <v>0</v>
          </cell>
          <cell r="L318">
            <v>4.875</v>
          </cell>
          <cell r="M318">
            <v>21.125</v>
          </cell>
        </row>
        <row r="319">
          <cell r="A319" t="str">
            <v>19.8.4.7</v>
          </cell>
          <cell r="B319" t="str">
            <v>Cabo Coaxial RG 59, 75 Ohm e #90%</v>
          </cell>
          <cell r="C319" t="str">
            <v>m</v>
          </cell>
          <cell r="D319">
            <v>1750</v>
          </cell>
          <cell r="E319">
            <v>0.56999999999999995</v>
          </cell>
          <cell r="F319">
            <v>1.9</v>
          </cell>
          <cell r="G319">
            <v>2.4699999999999998</v>
          </cell>
          <cell r="H319">
            <v>997.49999999999989</v>
          </cell>
          <cell r="I319">
            <v>3325</v>
          </cell>
          <cell r="J319">
            <v>4322.5</v>
          </cell>
          <cell r="K319">
            <v>0</v>
          </cell>
          <cell r="L319">
            <v>997.49999999999989</v>
          </cell>
          <cell r="M319">
            <v>4322.5</v>
          </cell>
        </row>
        <row r="320">
          <cell r="A320" t="str">
            <v>19.8.4.8</v>
          </cell>
          <cell r="B320" t="str">
            <v>Cabo UTP 4 pares #24 AWG Cat. 5E</v>
          </cell>
          <cell r="C320" t="str">
            <v>m</v>
          </cell>
          <cell r="D320">
            <v>150</v>
          </cell>
          <cell r="E320">
            <v>0.17699999999999999</v>
          </cell>
          <cell r="F320">
            <v>0.59</v>
          </cell>
          <cell r="G320">
            <v>0.7669999999999999</v>
          </cell>
          <cell r="H320">
            <v>26.549999999999997</v>
          </cell>
          <cell r="I320">
            <v>88.5</v>
          </cell>
          <cell r="J320">
            <v>115.05</v>
          </cell>
          <cell r="K320">
            <v>0</v>
          </cell>
          <cell r="L320">
            <v>26.549999999999997</v>
          </cell>
          <cell r="M320">
            <v>115.05</v>
          </cell>
        </row>
        <row r="321">
          <cell r="A321" t="str">
            <v>19.8.4.9</v>
          </cell>
          <cell r="B321" t="str">
            <v xml:space="preserve">Cabo Manga </v>
          </cell>
          <cell r="C321" t="str">
            <v>m</v>
          </cell>
          <cell r="D321">
            <v>80</v>
          </cell>
          <cell r="E321">
            <v>0.47399999999999998</v>
          </cell>
          <cell r="F321">
            <v>1.58</v>
          </cell>
          <cell r="G321">
            <v>2.0540000000000003</v>
          </cell>
          <cell r="H321">
            <v>37.92</v>
          </cell>
          <cell r="I321">
            <v>126.4</v>
          </cell>
          <cell r="J321">
            <v>164.32</v>
          </cell>
          <cell r="K321">
            <v>0</v>
          </cell>
          <cell r="L321">
            <v>37.92</v>
          </cell>
          <cell r="M321">
            <v>164.32</v>
          </cell>
        </row>
        <row r="322">
          <cell r="A322" t="str">
            <v>19.8.4.10</v>
          </cell>
          <cell r="B322" t="str">
            <v>Cabo PP 3#2,5mm</v>
          </cell>
          <cell r="C322" t="str">
            <v>m</v>
          </cell>
          <cell r="D322">
            <v>1750</v>
          </cell>
          <cell r="E322">
            <v>1.1220000000000001</v>
          </cell>
          <cell r="F322">
            <v>3.74</v>
          </cell>
          <cell r="G322">
            <v>4.8620000000000001</v>
          </cell>
          <cell r="H322">
            <v>1963.5000000000002</v>
          </cell>
          <cell r="I322">
            <v>6545</v>
          </cell>
          <cell r="J322">
            <v>8508.5</v>
          </cell>
          <cell r="K322">
            <v>0</v>
          </cell>
          <cell r="L322">
            <v>1963.5000000000002</v>
          </cell>
          <cell r="M322">
            <v>8508.5</v>
          </cell>
        </row>
        <row r="323">
          <cell r="A323" t="str">
            <v>19.8.4.11</v>
          </cell>
          <cell r="B323" t="str">
            <v>Organizadores de cabos horizontais</v>
          </cell>
          <cell r="C323" t="str">
            <v>un</v>
          </cell>
          <cell r="D323">
            <v>11</v>
          </cell>
          <cell r="E323">
            <v>60</v>
          </cell>
          <cell r="F323">
            <v>10</v>
          </cell>
          <cell r="G323">
            <v>70</v>
          </cell>
          <cell r="H323">
            <v>660</v>
          </cell>
          <cell r="I323">
            <v>110</v>
          </cell>
          <cell r="J323">
            <v>770</v>
          </cell>
          <cell r="K323">
            <v>0</v>
          </cell>
          <cell r="L323">
            <v>660</v>
          </cell>
          <cell r="M323">
            <v>770</v>
          </cell>
        </row>
        <row r="324">
          <cell r="A324" t="str">
            <v>19.8.4.12</v>
          </cell>
          <cell r="B324" t="str">
            <v>Regua de tomadas com 8 tomadas</v>
          </cell>
          <cell r="C324" t="str">
            <v>un</v>
          </cell>
          <cell r="D324">
            <v>2</v>
          </cell>
          <cell r="E324">
            <v>13.5</v>
          </cell>
          <cell r="F324">
            <v>45</v>
          </cell>
          <cell r="G324">
            <v>58.5</v>
          </cell>
          <cell r="H324">
            <v>27</v>
          </cell>
          <cell r="I324">
            <v>90</v>
          </cell>
          <cell r="J324">
            <v>117</v>
          </cell>
          <cell r="K324">
            <v>0</v>
          </cell>
          <cell r="L324">
            <v>27</v>
          </cell>
          <cell r="M324">
            <v>117</v>
          </cell>
        </row>
        <row r="325">
          <cell r="A325" t="str">
            <v>19.8.4.13</v>
          </cell>
          <cell r="B325" t="str">
            <v>Tomada monofásica (2P+T Universal) na cor vermalha Linha comercial Siemens ou equivalente</v>
          </cell>
          <cell r="C325" t="str">
            <v>un</v>
          </cell>
          <cell r="D325">
            <v>56</v>
          </cell>
          <cell r="E325">
            <v>1.851</v>
          </cell>
          <cell r="F325">
            <v>6.17</v>
          </cell>
          <cell r="G325">
            <v>8.0210000000000008</v>
          </cell>
          <cell r="H325">
            <v>103.65600000000001</v>
          </cell>
          <cell r="I325">
            <v>345.52</v>
          </cell>
          <cell r="J325">
            <v>449.17599999999999</v>
          </cell>
          <cell r="K325">
            <v>0</v>
          </cell>
          <cell r="L325">
            <v>103.65600000000001</v>
          </cell>
          <cell r="M325">
            <v>449.17599999999999</v>
          </cell>
        </row>
        <row r="326">
          <cell r="A326" t="str">
            <v>19.8.4.14</v>
          </cell>
          <cell r="B326" t="str">
            <v>Bandeja para equipamentos, com parafuso nos quatro cantos</v>
          </cell>
          <cell r="C326" t="str">
            <v>un</v>
          </cell>
          <cell r="D326">
            <v>6</v>
          </cell>
          <cell r="E326">
            <v>9</v>
          </cell>
          <cell r="F326">
            <v>30</v>
          </cell>
          <cell r="G326">
            <v>39</v>
          </cell>
          <cell r="H326">
            <v>54</v>
          </cell>
          <cell r="I326">
            <v>180</v>
          </cell>
          <cell r="J326">
            <v>234</v>
          </cell>
          <cell r="K326">
            <v>0</v>
          </cell>
          <cell r="L326">
            <v>54</v>
          </cell>
          <cell r="M326">
            <v>234</v>
          </cell>
        </row>
        <row r="327">
          <cell r="A327" t="str">
            <v>19.8.4.15</v>
          </cell>
          <cell r="B327" t="str">
            <v>Path panel de 24 portas</v>
          </cell>
          <cell r="C327" t="str">
            <v>un</v>
          </cell>
          <cell r="D327">
            <v>1</v>
          </cell>
          <cell r="E327">
            <v>74.7</v>
          </cell>
          <cell r="F327">
            <v>249</v>
          </cell>
          <cell r="G327">
            <v>323.7</v>
          </cell>
          <cell r="H327">
            <v>74.7</v>
          </cell>
          <cell r="I327">
            <v>249</v>
          </cell>
          <cell r="J327">
            <v>323.7</v>
          </cell>
          <cell r="K327">
            <v>0</v>
          </cell>
          <cell r="L327">
            <v>74.7</v>
          </cell>
          <cell r="M327">
            <v>323.7</v>
          </cell>
        </row>
        <row r="328">
          <cell r="A328" t="str">
            <v>19.8.4.16</v>
          </cell>
          <cell r="B328" t="str">
            <v>Path cord de 1,5 m com conector macho rígido RJ-45/RJ-45 com capa de proteção e certificação, na cor azul</v>
          </cell>
          <cell r="C328" t="str">
            <v>un</v>
          </cell>
          <cell r="D328">
            <v>8</v>
          </cell>
          <cell r="E328">
            <v>3.4474999999999998</v>
          </cell>
          <cell r="F328">
            <v>9.85</v>
          </cell>
          <cell r="G328">
            <v>13.297499999999999</v>
          </cell>
          <cell r="H328">
            <v>27.58</v>
          </cell>
          <cell r="I328">
            <v>78.8</v>
          </cell>
          <cell r="J328">
            <v>106.38</v>
          </cell>
          <cell r="K328">
            <v>0</v>
          </cell>
          <cell r="L328">
            <v>27.58</v>
          </cell>
          <cell r="M328">
            <v>106.38</v>
          </cell>
        </row>
        <row r="329">
          <cell r="A329" t="str">
            <v>19.8.4.17</v>
          </cell>
          <cell r="B329" t="str">
            <v>Path cord de 2,5 m com conector macho rígido BNC/BNC</v>
          </cell>
          <cell r="C329" t="str">
            <v>un</v>
          </cell>
          <cell r="D329">
            <v>56</v>
          </cell>
          <cell r="E329">
            <v>3.69</v>
          </cell>
          <cell r="F329">
            <v>12.3</v>
          </cell>
          <cell r="G329">
            <v>15.99</v>
          </cell>
          <cell r="H329">
            <v>206.64</v>
          </cell>
          <cell r="I329">
            <v>688.80000000000007</v>
          </cell>
          <cell r="J329">
            <v>895.44</v>
          </cell>
          <cell r="K329">
            <v>0</v>
          </cell>
          <cell r="L329">
            <v>206.64</v>
          </cell>
          <cell r="M329">
            <v>895.44</v>
          </cell>
        </row>
        <row r="330">
          <cell r="A330" t="str">
            <v>19.8.4.18</v>
          </cell>
          <cell r="B330" t="str">
            <v>Fonte retificadora  127 Vca/12 Vcc para ligação paralela ativa redundante, de 500w, fab. Siemens ou equivalente</v>
          </cell>
          <cell r="C330" t="str">
            <v>un</v>
          </cell>
          <cell r="D330">
            <v>2</v>
          </cell>
          <cell r="E330">
            <v>105</v>
          </cell>
          <cell r="F330">
            <v>350</v>
          </cell>
          <cell r="G330">
            <v>455</v>
          </cell>
          <cell r="H330">
            <v>210</v>
          </cell>
          <cell r="I330">
            <v>700</v>
          </cell>
          <cell r="J330">
            <v>910</v>
          </cell>
          <cell r="K330">
            <v>0</v>
          </cell>
          <cell r="L330">
            <v>210</v>
          </cell>
          <cell r="M330">
            <v>910</v>
          </cell>
        </row>
        <row r="331">
          <cell r="A331" t="str">
            <v>19.8.4.19</v>
          </cell>
          <cell r="B331" t="str">
            <v>Auto transformador de 1500W 127/220 Volts</v>
          </cell>
          <cell r="C331" t="str">
            <v>un</v>
          </cell>
          <cell r="D331">
            <v>2</v>
          </cell>
          <cell r="E331">
            <v>36</v>
          </cell>
          <cell r="F331">
            <v>120</v>
          </cell>
          <cell r="G331">
            <v>156</v>
          </cell>
          <cell r="H331">
            <v>72</v>
          </cell>
          <cell r="I331">
            <v>240</v>
          </cell>
          <cell r="J331">
            <v>312</v>
          </cell>
          <cell r="K331">
            <v>0</v>
          </cell>
          <cell r="L331">
            <v>72</v>
          </cell>
          <cell r="M331">
            <v>312</v>
          </cell>
        </row>
        <row r="332">
          <cell r="A332" t="str">
            <v>19.8.4.20</v>
          </cell>
          <cell r="B332" t="str">
            <v>Cotator monopolar, 20A - acionamento 12 Vcc</v>
          </cell>
          <cell r="C332" t="str">
            <v>un</v>
          </cell>
          <cell r="D332">
            <v>9</v>
          </cell>
          <cell r="E332">
            <v>54</v>
          </cell>
          <cell r="F332">
            <v>180</v>
          </cell>
          <cell r="G332">
            <v>234</v>
          </cell>
          <cell r="H332">
            <v>486</v>
          </cell>
          <cell r="I332">
            <v>1620</v>
          </cell>
          <cell r="J332">
            <v>2106</v>
          </cell>
          <cell r="K332">
            <v>0</v>
          </cell>
          <cell r="L332">
            <v>486</v>
          </cell>
          <cell r="M332">
            <v>2106</v>
          </cell>
        </row>
        <row r="333">
          <cell r="A333" t="str">
            <v>19.8.4.21</v>
          </cell>
          <cell r="B333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33" t="str">
            <v>un</v>
          </cell>
          <cell r="D333">
            <v>9</v>
          </cell>
          <cell r="E333">
            <v>33</v>
          </cell>
          <cell r="F333">
            <v>110</v>
          </cell>
          <cell r="G333">
            <v>143</v>
          </cell>
          <cell r="H333">
            <v>297</v>
          </cell>
          <cell r="I333">
            <v>990</v>
          </cell>
          <cell r="J333">
            <v>1287</v>
          </cell>
          <cell r="K333">
            <v>0</v>
          </cell>
          <cell r="L333">
            <v>297</v>
          </cell>
          <cell r="M333">
            <v>1287</v>
          </cell>
        </row>
        <row r="334">
          <cell r="A334" t="str">
            <v>19.8.4.22</v>
          </cell>
          <cell r="B334" t="str">
            <v>Contato auxiliar NF para contator monopolar - acionamento-Vac</v>
          </cell>
          <cell r="C334" t="str">
            <v>un</v>
          </cell>
          <cell r="D334">
            <v>3</v>
          </cell>
          <cell r="E334">
            <v>4.5</v>
          </cell>
          <cell r="F334">
            <v>15</v>
          </cell>
          <cell r="G334">
            <v>19.5</v>
          </cell>
          <cell r="H334">
            <v>13.5</v>
          </cell>
          <cell r="I334">
            <v>45</v>
          </cell>
          <cell r="J334">
            <v>58.5</v>
          </cell>
          <cell r="K334">
            <v>0</v>
          </cell>
          <cell r="L334">
            <v>13.5</v>
          </cell>
          <cell r="M334">
            <v>58.5</v>
          </cell>
        </row>
        <row r="335">
          <cell r="A335" t="str">
            <v>19.8.4.23</v>
          </cell>
          <cell r="B335" t="str">
            <v>Fechadura eletromecanica para controle de acesso com botoeira e sinalizador de abertura ref.: BCA da VBN</v>
          </cell>
          <cell r="C335" t="str">
            <v>un</v>
          </cell>
          <cell r="D335">
            <v>1</v>
          </cell>
          <cell r="E335">
            <v>135</v>
          </cell>
          <cell r="F335">
            <v>450</v>
          </cell>
          <cell r="G335">
            <v>585</v>
          </cell>
          <cell r="H335">
            <v>135</v>
          </cell>
          <cell r="I335">
            <v>450</v>
          </cell>
          <cell r="J335">
            <v>585</v>
          </cell>
          <cell r="K335">
            <v>0</v>
          </cell>
          <cell r="L335">
            <v>135</v>
          </cell>
          <cell r="M335">
            <v>585</v>
          </cell>
        </row>
        <row r="336">
          <cell r="A336" t="str">
            <v>19.8.4.24</v>
          </cell>
          <cell r="B336" t="str">
            <v>Kit de controle de acesso com 01 botoeira de acionamento (interno), 01 fechadura magnética, 02 sinalizadores de abertura (interno e externo), 01 teclado micro processado para controle de acesso (externo) e chave de acionamento(externa), ref.: senha digita</v>
          </cell>
          <cell r="C336" t="str">
            <v>un</v>
          </cell>
          <cell r="D336">
            <v>14</v>
          </cell>
          <cell r="E336">
            <v>290.5</v>
          </cell>
          <cell r="F336">
            <v>830</v>
          </cell>
          <cell r="G336">
            <v>1120.5</v>
          </cell>
          <cell r="H336">
            <v>4067</v>
          </cell>
          <cell r="I336">
            <v>11620</v>
          </cell>
          <cell r="J336">
            <v>15687</v>
          </cell>
          <cell r="K336">
            <v>0</v>
          </cell>
          <cell r="L336">
            <v>4067</v>
          </cell>
          <cell r="M336">
            <v>15687</v>
          </cell>
        </row>
        <row r="337">
          <cell r="A337" t="str">
            <v>19.8.4.25</v>
          </cell>
          <cell r="B337" t="str">
            <v>Kit de controle de acesso com 01 botoeira de emergência (interno), 01 fechadura solenoide (interno), 03 sinalizadores de abertura (interno e externo), 02 botões de chamada(interno e externo) e 01 botoeira de acionamento, para porta PSA - Portas com divisó</v>
          </cell>
          <cell r="C337" t="str">
            <v>un</v>
          </cell>
          <cell r="D337">
            <v>1</v>
          </cell>
          <cell r="E337">
            <v>234.49999999999997</v>
          </cell>
          <cell r="F337">
            <v>670</v>
          </cell>
          <cell r="G337">
            <v>904.5</v>
          </cell>
          <cell r="H337">
            <v>234.49999999999997</v>
          </cell>
          <cell r="I337">
            <v>670</v>
          </cell>
          <cell r="J337">
            <v>904.5</v>
          </cell>
          <cell r="K337">
            <v>0</v>
          </cell>
          <cell r="L337">
            <v>234.49999999999997</v>
          </cell>
          <cell r="M337">
            <v>904.5</v>
          </cell>
        </row>
        <row r="338">
          <cell r="A338" t="str">
            <v>19.8.4.26</v>
          </cell>
          <cell r="B338" t="str">
            <v>Kit de controle de acesso com 02 teclados micro processado para controle de acesso (interno e externo), 01 botoeira de emergência (interno), 01 fechadura solenoide (interno), 02 sinalizadores de abertura (interno e externo) e 01 chave de acionamento (exte</v>
          </cell>
          <cell r="C338" t="str">
            <v>un</v>
          </cell>
          <cell r="D338">
            <v>1</v>
          </cell>
          <cell r="E338">
            <v>392</v>
          </cell>
          <cell r="F338">
            <v>1120</v>
          </cell>
          <cell r="G338">
            <v>1512</v>
          </cell>
          <cell r="H338">
            <v>392</v>
          </cell>
          <cell r="I338">
            <v>1120</v>
          </cell>
          <cell r="J338">
            <v>1512</v>
          </cell>
          <cell r="K338">
            <v>0</v>
          </cell>
          <cell r="L338">
            <v>392</v>
          </cell>
          <cell r="M338">
            <v>1512</v>
          </cell>
        </row>
        <row r="339">
          <cell r="A339" t="str">
            <v>19.8.4.27</v>
          </cell>
          <cell r="B339" t="str">
            <v xml:space="preserve">Adesivo de identificação em impressora termica </v>
          </cell>
          <cell r="C339" t="str">
            <v>vb</v>
          </cell>
          <cell r="D339">
            <v>1</v>
          </cell>
          <cell r="E339">
            <v>75</v>
          </cell>
          <cell r="F339">
            <v>250</v>
          </cell>
          <cell r="G339">
            <v>325</v>
          </cell>
          <cell r="H339">
            <v>75</v>
          </cell>
          <cell r="I339">
            <v>250</v>
          </cell>
          <cell r="J339">
            <v>325</v>
          </cell>
          <cell r="K339">
            <v>0</v>
          </cell>
          <cell r="L339">
            <v>75</v>
          </cell>
          <cell r="M339">
            <v>325</v>
          </cell>
        </row>
        <row r="340">
          <cell r="A340" t="str">
            <v>19.8.4.28</v>
          </cell>
          <cell r="B340" t="str">
            <v>Anilha de identificação</v>
          </cell>
          <cell r="C340" t="str">
            <v>vb</v>
          </cell>
          <cell r="D340">
            <v>1</v>
          </cell>
          <cell r="E340">
            <v>45</v>
          </cell>
          <cell r="F340">
            <v>150</v>
          </cell>
          <cell r="G340">
            <v>195</v>
          </cell>
          <cell r="H340">
            <v>45</v>
          </cell>
          <cell r="I340">
            <v>150</v>
          </cell>
          <cell r="J340">
            <v>195</v>
          </cell>
          <cell r="K340">
            <v>0</v>
          </cell>
          <cell r="L340">
            <v>45</v>
          </cell>
          <cell r="M340">
            <v>195</v>
          </cell>
        </row>
        <row r="341">
          <cell r="A341" t="str">
            <v>19.8.4.29</v>
          </cell>
          <cell r="B341" t="str">
            <v>Conexões e acessórios diversos</v>
          </cell>
          <cell r="C341" t="str">
            <v>vb</v>
          </cell>
          <cell r="D341">
            <v>1</v>
          </cell>
          <cell r="E341">
            <v>186.53519249999997</v>
          </cell>
          <cell r="F341">
            <v>621.78397499999994</v>
          </cell>
          <cell r="G341">
            <v>808.31916749999993</v>
          </cell>
          <cell r="H341">
            <v>186.53519249999997</v>
          </cell>
          <cell r="I341">
            <v>621.78397499999994</v>
          </cell>
          <cell r="J341">
            <v>808.31916749999993</v>
          </cell>
          <cell r="K341">
            <v>0</v>
          </cell>
          <cell r="L341">
            <v>186.53519249999997</v>
          </cell>
          <cell r="M341">
            <v>808.31916749999993</v>
          </cell>
        </row>
        <row r="343">
          <cell r="A343" t="str">
            <v>19-C</v>
          </cell>
          <cell r="B343" t="str">
            <v>INSTALAÇÕES ELÉTRICAS E DE CABEAMENTO ESTRUTURADO - ACESSIBILIDADE</v>
          </cell>
          <cell r="H343">
            <v>148</v>
          </cell>
          <cell r="I343">
            <v>370</v>
          </cell>
          <cell r="J343">
            <v>518</v>
          </cell>
          <cell r="K343">
            <v>0</v>
          </cell>
          <cell r="L343">
            <v>148</v>
          </cell>
          <cell r="M343">
            <v>518</v>
          </cell>
        </row>
        <row r="344">
          <cell r="A344" t="str">
            <v>19.09</v>
          </cell>
          <cell r="B344" t="str">
            <v>Instalações Energia Normal e Estabilizada</v>
          </cell>
          <cell r="E344">
            <v>148</v>
          </cell>
          <cell r="F344">
            <v>370</v>
          </cell>
          <cell r="G344">
            <v>518</v>
          </cell>
          <cell r="H344">
            <v>148</v>
          </cell>
          <cell r="I344">
            <v>370</v>
          </cell>
          <cell r="J344">
            <v>518</v>
          </cell>
          <cell r="K344">
            <v>0</v>
          </cell>
          <cell r="L344">
            <v>148</v>
          </cell>
          <cell r="M344">
            <v>518</v>
          </cell>
        </row>
        <row r="345">
          <cell r="A345" t="str">
            <v>19.09.01</v>
          </cell>
          <cell r="B345" t="str">
            <v>Fornecimento e instalação de alarme audio-visual sem fio para sanitário com acionador e receptor e botoeira de fabricação HB Alarmes</v>
          </cell>
          <cell r="C345" t="str">
            <v>un</v>
          </cell>
          <cell r="D345">
            <v>1</v>
          </cell>
          <cell r="E345">
            <v>148</v>
          </cell>
          <cell r="F345">
            <v>370</v>
          </cell>
          <cell r="G345">
            <v>518</v>
          </cell>
          <cell r="H345">
            <v>148</v>
          </cell>
          <cell r="I345">
            <v>370</v>
          </cell>
          <cell r="J345">
            <v>518</v>
          </cell>
          <cell r="K345">
            <v>0</v>
          </cell>
          <cell r="L345">
            <v>148</v>
          </cell>
          <cell r="M345">
            <v>518</v>
          </cell>
        </row>
        <row r="347">
          <cell r="A347" t="str">
            <v>20</v>
          </cell>
          <cell r="B347" t="str">
            <v>PINTURA</v>
          </cell>
          <cell r="H347">
            <v>1906.9642000000003</v>
          </cell>
          <cell r="I347">
            <v>1758.1837</v>
          </cell>
          <cell r="J347">
            <v>3665.1479000000004</v>
          </cell>
          <cell r="K347">
            <v>0</v>
          </cell>
          <cell r="L347">
            <v>1906.9642000000003</v>
          </cell>
          <cell r="M347">
            <v>3665.1479000000004</v>
          </cell>
        </row>
        <row r="348">
          <cell r="A348" t="str">
            <v>20-A</v>
          </cell>
          <cell r="B348" t="str">
            <v>PINTURA - IMPLANTAÇÃO NOVA AGÊNCIA</v>
          </cell>
          <cell r="H348">
            <v>1697.0432000000003</v>
          </cell>
          <cell r="I348">
            <v>1554.1287</v>
          </cell>
          <cell r="J348">
            <v>3251.1719000000003</v>
          </cell>
          <cell r="K348">
            <v>0</v>
          </cell>
          <cell r="L348">
            <v>1697.0432000000003</v>
          </cell>
          <cell r="M348">
            <v>3251.1719000000003</v>
          </cell>
        </row>
        <row r="349">
          <cell r="A349" t="str">
            <v>20.01</v>
          </cell>
          <cell r="B349" t="str">
            <v>Pintura em paredes  internas/externas</v>
          </cell>
          <cell r="H349">
            <v>1482.2924000000003</v>
          </cell>
          <cell r="I349">
            <v>1287.8519999999999</v>
          </cell>
          <cell r="J349">
            <v>2770.1444000000001</v>
          </cell>
          <cell r="K349">
            <v>0</v>
          </cell>
          <cell r="L349">
            <v>1482.2924000000003</v>
          </cell>
          <cell r="M349">
            <v>2770.1444000000001</v>
          </cell>
        </row>
        <row r="350">
          <cell r="A350" t="str">
            <v>20.01.01</v>
          </cell>
          <cell r="B350" t="str">
            <v xml:space="preserve">Emassamento de paredes de gesso acartonado </v>
          </cell>
          <cell r="C350" t="str">
            <v>m²</v>
          </cell>
          <cell r="D350">
            <v>252.52</v>
          </cell>
          <cell r="E350">
            <v>3.31</v>
          </cell>
          <cell r="F350">
            <v>2.0499999999999998</v>
          </cell>
          <cell r="G350">
            <v>5.3599999999999994</v>
          </cell>
          <cell r="H350">
            <v>835.84120000000007</v>
          </cell>
          <cell r="I350">
            <v>517.66599999999994</v>
          </cell>
          <cell r="J350">
            <v>1353.5072</v>
          </cell>
          <cell r="K350">
            <v>0</v>
          </cell>
          <cell r="L350">
            <v>835.84120000000007</v>
          </cell>
          <cell r="M350">
            <v>1353.5072</v>
          </cell>
        </row>
        <row r="351">
          <cell r="A351" t="str">
            <v>20.01.02</v>
          </cell>
          <cell r="B351" t="str">
            <v>Acrílica acetinada F-164 em paredes de gesso acartonado</v>
          </cell>
          <cell r="C351" t="str">
            <v>m²</v>
          </cell>
          <cell r="D351">
            <v>252.52</v>
          </cell>
          <cell r="E351">
            <v>2.56</v>
          </cell>
          <cell r="F351">
            <v>3.05</v>
          </cell>
          <cell r="G351">
            <v>5.6099999999999994</v>
          </cell>
          <cell r="H351">
            <v>646.45120000000009</v>
          </cell>
          <cell r="I351">
            <v>770.18600000000004</v>
          </cell>
          <cell r="J351">
            <v>1416.6372000000001</v>
          </cell>
          <cell r="K351">
            <v>0</v>
          </cell>
          <cell r="L351">
            <v>646.45120000000009</v>
          </cell>
          <cell r="M351">
            <v>1416.6372000000001</v>
          </cell>
        </row>
        <row r="353">
          <cell r="A353" t="str">
            <v>20.02</v>
          </cell>
          <cell r="B353" t="str">
            <v>Pintura em forro de gesso/laje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>Serviço de responsabilidade do proprietário do imóvel</v>
          </cell>
        </row>
        <row r="356">
          <cell r="A356" t="str">
            <v>20.03</v>
          </cell>
          <cell r="B356" t="str">
            <v>Pintura em estruturas metálicas do Auto Atendimento</v>
          </cell>
          <cell r="H356">
            <v>177.60600000000002</v>
          </cell>
          <cell r="I356">
            <v>238.15350000000004</v>
          </cell>
          <cell r="J356">
            <v>415.75950000000006</v>
          </cell>
          <cell r="K356">
            <v>0</v>
          </cell>
          <cell r="L356">
            <v>177.60600000000002</v>
          </cell>
          <cell r="M356">
            <v>415.75950000000006</v>
          </cell>
        </row>
        <row r="357">
          <cell r="A357" t="str">
            <v>20.03.01</v>
          </cell>
          <cell r="B357" t="str">
            <v>Pintura automotiva prata fosco ref. 0718/94, duco, Mercedes Benz em perfis do Auto Atendimento</v>
          </cell>
          <cell r="C357" t="str">
            <v>m²</v>
          </cell>
          <cell r="D357">
            <v>80.73</v>
          </cell>
          <cell r="E357">
            <v>2.2000000000000002</v>
          </cell>
          <cell r="F357">
            <v>2.95</v>
          </cell>
          <cell r="G357">
            <v>5.15</v>
          </cell>
          <cell r="H357">
            <v>177.60600000000002</v>
          </cell>
          <cell r="I357">
            <v>238.15350000000004</v>
          </cell>
          <cell r="J357">
            <v>415.75950000000006</v>
          </cell>
          <cell r="K357">
            <v>0</v>
          </cell>
          <cell r="L357">
            <v>177.60600000000002</v>
          </cell>
          <cell r="M357">
            <v>415.75950000000006</v>
          </cell>
        </row>
        <row r="359">
          <cell r="A359" t="str">
            <v>20.04</v>
          </cell>
          <cell r="B359" t="str">
            <v>Pintura em esquadrias de madeira/metálicas</v>
          </cell>
          <cell r="H359">
            <v>37.144800000000004</v>
          </cell>
          <cell r="I359">
            <v>28.123200000000001</v>
          </cell>
          <cell r="J359">
            <v>65.268000000000001</v>
          </cell>
          <cell r="K359">
            <v>0</v>
          </cell>
          <cell r="L359">
            <v>37.144800000000004</v>
          </cell>
          <cell r="M359">
            <v>65.268000000000001</v>
          </cell>
        </row>
        <row r="360">
          <cell r="A360" t="str">
            <v>20.04.01</v>
          </cell>
          <cell r="B360" t="str">
            <v>Tinta esmalte sintético cinza platina em esquadria de madeira com duas demãos e massa corrida</v>
          </cell>
          <cell r="C360" t="str">
            <v>m²</v>
          </cell>
          <cell r="D360">
            <v>5.04</v>
          </cell>
          <cell r="E360">
            <v>7.37</v>
          </cell>
          <cell r="F360">
            <v>5.58</v>
          </cell>
          <cell r="G360">
            <v>12.95</v>
          </cell>
          <cell r="H360">
            <v>37.144800000000004</v>
          </cell>
          <cell r="I360">
            <v>28.123200000000001</v>
          </cell>
          <cell r="J360">
            <v>65.268000000000001</v>
          </cell>
          <cell r="K360">
            <v>0</v>
          </cell>
          <cell r="L360">
            <v>37.144800000000004</v>
          </cell>
          <cell r="M360">
            <v>65.268000000000001</v>
          </cell>
        </row>
        <row r="362">
          <cell r="A362" t="str">
            <v>20-B</v>
          </cell>
          <cell r="B362" t="str">
            <v>PINTURA - AGÊNCIA SEGURA</v>
          </cell>
          <cell r="H362">
            <v>29.325000000000003</v>
          </cell>
          <cell r="I362">
            <v>69.207000000000008</v>
          </cell>
          <cell r="J362">
            <v>98.532000000000011</v>
          </cell>
          <cell r="K362">
            <v>0</v>
          </cell>
          <cell r="L362">
            <v>29.325000000000003</v>
          </cell>
          <cell r="M362">
            <v>98.532000000000011</v>
          </cell>
        </row>
        <row r="363">
          <cell r="A363" t="str">
            <v>20.02</v>
          </cell>
          <cell r="B363" t="str">
            <v>Pintura em estruturas metálicas do Auto Atendimento</v>
          </cell>
          <cell r="H363">
            <v>29.325000000000003</v>
          </cell>
          <cell r="I363">
            <v>69.207000000000008</v>
          </cell>
          <cell r="J363">
            <v>98.532000000000011</v>
          </cell>
          <cell r="K363">
            <v>0</v>
          </cell>
          <cell r="L363">
            <v>29.325000000000003</v>
          </cell>
          <cell r="M363">
            <v>98.532000000000011</v>
          </cell>
        </row>
        <row r="364">
          <cell r="A364" t="str">
            <v>20.02.01</v>
          </cell>
          <cell r="B364" t="str">
            <v>Pintura automotiva prata fosco ref. 0718/94, duco, Mercedes Benz em perfis do Auto Atendimento</v>
          </cell>
          <cell r="C364" t="str">
            <v>m²</v>
          </cell>
          <cell r="D364">
            <v>23.46</v>
          </cell>
          <cell r="E364">
            <v>1.25</v>
          </cell>
          <cell r="F364">
            <v>2.95</v>
          </cell>
          <cell r="G364">
            <v>4.2</v>
          </cell>
          <cell r="H364">
            <v>29.325000000000003</v>
          </cell>
          <cell r="I364">
            <v>69.207000000000008</v>
          </cell>
          <cell r="J364">
            <v>98.532000000000011</v>
          </cell>
          <cell r="K364">
            <v>0</v>
          </cell>
          <cell r="L364">
            <v>29.325000000000003</v>
          </cell>
          <cell r="M364">
            <v>98.532000000000011</v>
          </cell>
        </row>
        <row r="366">
          <cell r="A366" t="str">
            <v>20-C</v>
          </cell>
          <cell r="B366" t="str">
            <v>PINTURA - ACESSIBILIDADE</v>
          </cell>
          <cell r="H366">
            <v>180.596</v>
          </cell>
          <cell r="I366">
            <v>134.84800000000001</v>
          </cell>
          <cell r="J366">
            <v>315.44399999999996</v>
          </cell>
          <cell r="K366">
            <v>0</v>
          </cell>
          <cell r="L366">
            <v>180.596</v>
          </cell>
          <cell r="M366">
            <v>315.44399999999996</v>
          </cell>
        </row>
        <row r="367">
          <cell r="A367" t="str">
            <v>20.04</v>
          </cell>
          <cell r="B367" t="str">
            <v>Pintura da demarcação das vagas de estacionamento e para segurança da passagem do deficiente físico</v>
          </cell>
          <cell r="H367">
            <v>180.596</v>
          </cell>
          <cell r="I367">
            <v>134.84800000000001</v>
          </cell>
          <cell r="J367">
            <v>315.44399999999996</v>
          </cell>
          <cell r="K367">
            <v>0</v>
          </cell>
          <cell r="L367">
            <v>180.596</v>
          </cell>
          <cell r="M367">
            <v>315.44399999999996</v>
          </cell>
        </row>
        <row r="368">
          <cell r="A368" t="str">
            <v>20.04.01</v>
          </cell>
          <cell r="B368" t="str">
            <v xml:space="preserve">Demarcação de vagas com tinta acrílica com refletorização </v>
          </cell>
          <cell r="C368" t="str">
            <v>m</v>
          </cell>
          <cell r="D368">
            <v>31.7</v>
          </cell>
          <cell r="E368">
            <v>2.57</v>
          </cell>
          <cell r="F368">
            <v>1.92</v>
          </cell>
          <cell r="G368">
            <v>4.49</v>
          </cell>
          <cell r="H368">
            <v>81.468999999999994</v>
          </cell>
          <cell r="I368">
            <v>60.863999999999997</v>
          </cell>
          <cell r="J368">
            <v>142.333</v>
          </cell>
          <cell r="K368">
            <v>0</v>
          </cell>
          <cell r="L368">
            <v>81.468999999999994</v>
          </cell>
          <cell r="M368">
            <v>142.333</v>
          </cell>
        </row>
        <row r="369">
          <cell r="A369" t="str">
            <v>21.04.02</v>
          </cell>
          <cell r="B369" t="str">
            <v xml:space="preserve">Sinalização pictograma com tinta acrílica com refletorização </v>
          </cell>
          <cell r="C369" t="str">
            <v>m²</v>
          </cell>
          <cell r="D369">
            <v>5.78</v>
          </cell>
          <cell r="E369">
            <v>17.149999999999999</v>
          </cell>
          <cell r="F369">
            <v>12.8</v>
          </cell>
          <cell r="G369">
            <v>29.95</v>
          </cell>
          <cell r="H369">
            <v>99.126999999999995</v>
          </cell>
          <cell r="I369">
            <v>73.984000000000009</v>
          </cell>
          <cell r="J369">
            <v>173.11099999999999</v>
          </cell>
          <cell r="K369">
            <v>0</v>
          </cell>
          <cell r="L369">
            <v>99.126999999999995</v>
          </cell>
          <cell r="M369">
            <v>173.11099999999999</v>
          </cell>
        </row>
        <row r="371">
          <cell r="A371" t="str">
            <v>21</v>
          </cell>
          <cell r="B371" t="str">
            <v>SERVIÇOS COMPLEMENTARES</v>
          </cell>
          <cell r="H371">
            <v>2813.1800000000003</v>
          </cell>
          <cell r="I371">
            <v>6851.8180000000002</v>
          </cell>
          <cell r="J371">
            <v>9664.9979999999996</v>
          </cell>
          <cell r="K371">
            <v>0</v>
          </cell>
          <cell r="L371">
            <v>2813.1800000000003</v>
          </cell>
          <cell r="M371">
            <v>9664.9979999999996</v>
          </cell>
        </row>
        <row r="372">
          <cell r="A372" t="str">
            <v>21-A</v>
          </cell>
          <cell r="B372" t="str">
            <v>SERVIÇOS COMPLEMENTARES - IMPLANTAÇÃO NOVA AGÊNCIA</v>
          </cell>
          <cell r="H372">
            <v>2363.1800000000003</v>
          </cell>
          <cell r="I372">
            <v>6201.8180000000002</v>
          </cell>
          <cell r="J372">
            <v>8564.9979999999996</v>
          </cell>
          <cell r="K372">
            <v>0</v>
          </cell>
          <cell r="L372">
            <v>2363.1800000000003</v>
          </cell>
          <cell r="M372">
            <v>8564.9979999999996</v>
          </cell>
        </row>
        <row r="373">
          <cell r="A373" t="str">
            <v>21.01</v>
          </cell>
          <cell r="B373" t="str">
            <v>Limpeza geral e final da obra</v>
          </cell>
          <cell r="C373" t="str">
            <v>m²</v>
          </cell>
          <cell r="D373">
            <v>2236.36</v>
          </cell>
          <cell r="E373">
            <v>0.5</v>
          </cell>
          <cell r="F373">
            <v>0.05</v>
          </cell>
          <cell r="G373">
            <v>0.55000000000000004</v>
          </cell>
          <cell r="H373">
            <v>1118.18</v>
          </cell>
          <cell r="I373">
            <v>111.81800000000001</v>
          </cell>
          <cell r="J373">
            <v>1229.998</v>
          </cell>
          <cell r="K373">
            <v>0</v>
          </cell>
          <cell r="L373">
            <v>1118.18</v>
          </cell>
          <cell r="M373">
            <v>1229.998</v>
          </cell>
        </row>
        <row r="374">
          <cell r="A374" t="str">
            <v>21.02</v>
          </cell>
          <cell r="B374" t="str">
            <v>Capacho em fibra sintética Nomad da 3M com dimensões conforme projeto</v>
          </cell>
          <cell r="C374" t="str">
            <v>m</v>
          </cell>
          <cell r="D374">
            <v>1</v>
          </cell>
          <cell r="E374">
            <v>0</v>
          </cell>
          <cell r="F374">
            <v>950</v>
          </cell>
          <cell r="G374">
            <v>950</v>
          </cell>
          <cell r="H374">
            <v>0</v>
          </cell>
          <cell r="I374">
            <v>950</v>
          </cell>
          <cell r="J374">
            <v>950</v>
          </cell>
          <cell r="K374">
            <v>0</v>
          </cell>
          <cell r="L374">
            <v>0</v>
          </cell>
          <cell r="M374">
            <v>950</v>
          </cell>
        </row>
        <row r="375">
          <cell r="A375" t="str">
            <v>21.03</v>
          </cell>
          <cell r="B375" t="str">
            <v>Armário 1,20x1,60x0,60m em fórmica texturizada branca - Área de Serviço</v>
          </cell>
          <cell r="C375" t="str">
            <v>un</v>
          </cell>
          <cell r="D375">
            <v>1</v>
          </cell>
          <cell r="E375">
            <v>170</v>
          </cell>
          <cell r="F375">
            <v>790</v>
          </cell>
          <cell r="G375">
            <v>960</v>
          </cell>
          <cell r="H375">
            <v>170</v>
          </cell>
          <cell r="I375">
            <v>790</v>
          </cell>
          <cell r="J375">
            <v>960</v>
          </cell>
          <cell r="K375">
            <v>0</v>
          </cell>
          <cell r="L375">
            <v>170</v>
          </cell>
          <cell r="M375">
            <v>960</v>
          </cell>
        </row>
        <row r="376">
          <cell r="A376" t="str">
            <v>21.04</v>
          </cell>
          <cell r="B376" t="str">
            <v>Armário 4,50x0,70x0,60m em fórmica texturizada branca - Pia</v>
          </cell>
          <cell r="C376" t="str">
            <v>un</v>
          </cell>
          <cell r="D376">
            <v>1</v>
          </cell>
          <cell r="E376">
            <v>275</v>
          </cell>
          <cell r="F376">
            <v>1300</v>
          </cell>
          <cell r="G376">
            <v>1575</v>
          </cell>
          <cell r="H376">
            <v>275</v>
          </cell>
          <cell r="I376">
            <v>1300</v>
          </cell>
          <cell r="J376">
            <v>1575</v>
          </cell>
          <cell r="K376">
            <v>0</v>
          </cell>
          <cell r="L376">
            <v>275</v>
          </cell>
          <cell r="M376">
            <v>1575</v>
          </cell>
        </row>
        <row r="377">
          <cell r="A377" t="str">
            <v>21.05</v>
          </cell>
          <cell r="B377" t="str">
            <v>Armário 3,90x1,90x0,60m em fórmica texturizada branca – Copa</v>
          </cell>
          <cell r="C377" t="str">
            <v>un</v>
          </cell>
          <cell r="D377">
            <v>1</v>
          </cell>
          <cell r="E377">
            <v>750</v>
          </cell>
          <cell r="F377">
            <v>2950</v>
          </cell>
          <cell r="G377">
            <v>3700</v>
          </cell>
          <cell r="H377">
            <v>750</v>
          </cell>
          <cell r="I377">
            <v>2950</v>
          </cell>
          <cell r="J377">
            <v>3700</v>
          </cell>
          <cell r="K377">
            <v>0</v>
          </cell>
          <cell r="L377">
            <v>750</v>
          </cell>
          <cell r="M377">
            <v>3700</v>
          </cell>
        </row>
        <row r="378">
          <cell r="A378" t="str">
            <v>21.06</v>
          </cell>
          <cell r="B378" t="str">
            <v>Fixação de equipamentos  e tótem no Auto Atendimento</v>
          </cell>
          <cell r="C378" t="str">
            <v>vb</v>
          </cell>
          <cell r="D378">
            <v>1</v>
          </cell>
          <cell r="E378">
            <v>50</v>
          </cell>
          <cell r="F378">
            <v>100</v>
          </cell>
          <cell r="G378">
            <v>150</v>
          </cell>
          <cell r="H378">
            <v>50</v>
          </cell>
          <cell r="I378">
            <v>100</v>
          </cell>
          <cell r="J378">
            <v>150</v>
          </cell>
          <cell r="K378">
            <v>0</v>
          </cell>
          <cell r="L378">
            <v>50</v>
          </cell>
          <cell r="M378">
            <v>150</v>
          </cell>
        </row>
        <row r="379">
          <cell r="A379" t="str">
            <v>21-B</v>
          </cell>
          <cell r="B379" t="str">
            <v>SERVIÇOS COMPLEMENTARES - AGÊNCIA SEGURA</v>
          </cell>
          <cell r="H379">
            <v>450</v>
          </cell>
          <cell r="I379">
            <v>650</v>
          </cell>
          <cell r="J379">
            <v>1100</v>
          </cell>
          <cell r="K379">
            <v>0</v>
          </cell>
          <cell r="L379">
            <v>450</v>
          </cell>
          <cell r="M379">
            <v>1100</v>
          </cell>
        </row>
        <row r="380">
          <cell r="A380" t="str">
            <v>21.12</v>
          </cell>
          <cell r="B380" t="str">
            <v>Plataforma móvel, com dimensões 1,00x1,00x0,45m,  conforme especificações e projeto</v>
          </cell>
          <cell r="C380" t="str">
            <v>un</v>
          </cell>
          <cell r="D380">
            <v>1</v>
          </cell>
          <cell r="E380">
            <v>200</v>
          </cell>
          <cell r="F380">
            <v>300</v>
          </cell>
          <cell r="G380">
            <v>500</v>
          </cell>
          <cell r="H380">
            <v>200</v>
          </cell>
          <cell r="I380">
            <v>300</v>
          </cell>
          <cell r="J380">
            <v>500</v>
          </cell>
          <cell r="K380">
            <v>0</v>
          </cell>
          <cell r="L380">
            <v>200</v>
          </cell>
          <cell r="M380">
            <v>500</v>
          </cell>
        </row>
        <row r="381">
          <cell r="A381" t="str">
            <v>21.13</v>
          </cell>
          <cell r="B381" t="str">
            <v>Plataforma móvel, com dimensões 1,00x1,00x0,45m, com rodízios giratórios conforme especificações e projeto</v>
          </cell>
          <cell r="C381" t="str">
            <v>un</v>
          </cell>
          <cell r="D381">
            <v>1</v>
          </cell>
          <cell r="E381">
            <v>250</v>
          </cell>
          <cell r="F381">
            <v>350</v>
          </cell>
          <cell r="G381">
            <v>600</v>
          </cell>
          <cell r="H381">
            <v>250</v>
          </cell>
          <cell r="I381">
            <v>350</v>
          </cell>
          <cell r="J381">
            <v>600</v>
          </cell>
          <cell r="K381">
            <v>0</v>
          </cell>
          <cell r="L381">
            <v>250</v>
          </cell>
          <cell r="M381">
            <v>600</v>
          </cell>
        </row>
        <row r="382">
          <cell r="A382" t="str">
            <v>22</v>
          </cell>
          <cell r="B382" t="str">
            <v>INSTALAÇÕES DE AR CONDICIONADO</v>
          </cell>
          <cell r="H382">
            <v>37295</v>
          </cell>
          <cell r="I382">
            <v>266372.91000000003</v>
          </cell>
          <cell r="J382">
            <v>303667.91000000003</v>
          </cell>
          <cell r="K382">
            <v>0</v>
          </cell>
          <cell r="L382">
            <v>37295</v>
          </cell>
          <cell r="M382">
            <v>303667.91000000003</v>
          </cell>
        </row>
        <row r="383">
          <cell r="A383" t="str">
            <v>22 - A</v>
          </cell>
          <cell r="B383" t="str">
            <v>INSTALAÇÕES DE AR CONDICIONADO - IMPLANTAÇÃO NOVA AGÊNCIA</v>
          </cell>
          <cell r="H383">
            <v>36890</v>
          </cell>
          <cell r="I383">
            <v>264752.91000000003</v>
          </cell>
          <cell r="J383">
            <v>301642.91000000003</v>
          </cell>
          <cell r="K383">
            <v>0</v>
          </cell>
          <cell r="L383">
            <v>36890</v>
          </cell>
          <cell r="M383">
            <v>301642.91000000003</v>
          </cell>
        </row>
        <row r="384">
          <cell r="A384" t="str">
            <v>2201</v>
          </cell>
          <cell r="B384" t="str">
            <v>Equipamentos</v>
          </cell>
          <cell r="H384">
            <v>0</v>
          </cell>
          <cell r="I384">
            <v>136545</v>
          </cell>
          <cell r="J384">
            <v>136545</v>
          </cell>
          <cell r="K384">
            <v>0</v>
          </cell>
          <cell r="L384">
            <v>0</v>
          </cell>
          <cell r="M384">
            <v>136545</v>
          </cell>
        </row>
        <row r="385">
          <cell r="A385" t="str">
            <v>22.01.01</v>
          </cell>
          <cell r="B385" t="str">
            <v>Unidade Climatizadora de ar, tipo Multisplit, marca Springer Carrier Mod. 40MZB480VH/2x38ABA240, capacidade térmica de 40,0 TR's - com filtro G3 com etiqueta Nacional de Conservação de Energia – ENCE, Selo PROCEL A</v>
          </cell>
          <cell r="C385" t="str">
            <v>un</v>
          </cell>
          <cell r="D385">
            <v>2</v>
          </cell>
          <cell r="E385">
            <v>0</v>
          </cell>
          <cell r="F385">
            <v>31345</v>
          </cell>
          <cell r="G385">
            <v>31345</v>
          </cell>
          <cell r="H385">
            <v>0</v>
          </cell>
          <cell r="I385">
            <v>62690</v>
          </cell>
          <cell r="J385">
            <v>62690</v>
          </cell>
          <cell r="K385">
            <v>0</v>
          </cell>
          <cell r="L385">
            <v>0</v>
          </cell>
          <cell r="M385">
            <v>62690</v>
          </cell>
        </row>
        <row r="386">
          <cell r="A386" t="str">
            <v>22.01.02</v>
          </cell>
          <cell r="B386" t="str">
            <v>Unidade Climatizadora de ar, tipo Multisplit, marca Springer Carrier Mod. 40MZB390VH/38ABA390, capacidade térmica de 32,5 TR's - com filtro G3 e etiqueta Nacional de Conservação de Energia – ENCE, Selo PROCEL A</v>
          </cell>
          <cell r="C386" t="str">
            <v>un</v>
          </cell>
          <cell r="D386">
            <v>1</v>
          </cell>
          <cell r="E386">
            <v>0</v>
          </cell>
          <cell r="F386">
            <v>26520</v>
          </cell>
          <cell r="G386">
            <v>26520</v>
          </cell>
          <cell r="H386">
            <v>0</v>
          </cell>
          <cell r="I386">
            <v>26520</v>
          </cell>
          <cell r="J386">
            <v>26520</v>
          </cell>
          <cell r="K386">
            <v>0</v>
          </cell>
          <cell r="L386">
            <v>0</v>
          </cell>
          <cell r="M386">
            <v>26520</v>
          </cell>
        </row>
        <row r="387">
          <cell r="A387" t="str">
            <v>22.01.03</v>
          </cell>
          <cell r="B387" t="str">
            <v>Unidade Climatizadora de ar, tipo Multisplit, marca Springer Carrier Mod. 40MZB300VS/38ABA300, capacidade térmica de 25,0 TR's - com filtro G3 e etiqueta Nacional de Conservação de Energia – ENCE, Selo PROCEL A</v>
          </cell>
          <cell r="C387" t="str">
            <v>un</v>
          </cell>
          <cell r="D387">
            <v>1</v>
          </cell>
          <cell r="E387">
            <v>0</v>
          </cell>
          <cell r="F387">
            <v>22560</v>
          </cell>
          <cell r="G387">
            <v>22560</v>
          </cell>
          <cell r="H387">
            <v>0</v>
          </cell>
          <cell r="I387">
            <v>22560</v>
          </cell>
          <cell r="J387">
            <v>22560</v>
          </cell>
          <cell r="K387">
            <v>0</v>
          </cell>
          <cell r="L387">
            <v>0</v>
          </cell>
          <cell r="M387">
            <v>22560</v>
          </cell>
        </row>
        <row r="388">
          <cell r="A388" t="str">
            <v>22.01.04</v>
          </cell>
          <cell r="B388" t="str">
            <v>Unidade Climatizadora de ar, tipo Multisplit, marca Springer Carrier Mod. 40MSC060/1x38CCC060, capacidade térmica de 5,0 TR's com etiqueta Nacional de Conservação de Energia – ENCE, Selo PROCEL A</v>
          </cell>
          <cell r="C388" t="str">
            <v>un</v>
          </cell>
          <cell r="D388">
            <v>1</v>
          </cell>
          <cell r="E388">
            <v>0</v>
          </cell>
          <cell r="F388">
            <v>6040</v>
          </cell>
          <cell r="G388">
            <v>6040</v>
          </cell>
          <cell r="H388">
            <v>0</v>
          </cell>
          <cell r="I388">
            <v>6040</v>
          </cell>
          <cell r="J388">
            <v>6040</v>
          </cell>
          <cell r="K388">
            <v>0</v>
          </cell>
          <cell r="L388">
            <v>0</v>
          </cell>
          <cell r="M388">
            <v>6040</v>
          </cell>
        </row>
        <row r="389">
          <cell r="A389" t="str">
            <v>22.01.05</v>
          </cell>
          <cell r="B389" t="str">
            <v>Unidade Climatizadora de ar, tipo Split Space, com condensador remoto, marca Springer Carrier Mod. 40XQA036/38XCB036, capacidade térmica 36.000 Btu/h com etiqueta Nacional de Conservação de Energia – ENCE, Selo PROCEL A</v>
          </cell>
          <cell r="C389" t="str">
            <v>un</v>
          </cell>
          <cell r="D389">
            <v>2</v>
          </cell>
          <cell r="E389">
            <v>0</v>
          </cell>
          <cell r="F389">
            <v>3525</v>
          </cell>
          <cell r="G389">
            <v>3525</v>
          </cell>
          <cell r="H389">
            <v>0</v>
          </cell>
          <cell r="I389">
            <v>7050</v>
          </cell>
          <cell r="J389">
            <v>7050</v>
          </cell>
          <cell r="K389">
            <v>0</v>
          </cell>
          <cell r="L389">
            <v>0</v>
          </cell>
          <cell r="M389">
            <v>7050</v>
          </cell>
        </row>
        <row r="390">
          <cell r="A390" t="str">
            <v>22.01.06</v>
          </cell>
          <cell r="B390" t="str">
            <v>Unidade Climatizadora de ar, tipo Split Space, com condensador remoto, marca Springer Carrier Mod. 40XQA030/38XCB030, capacidade térmica 30.000 Btu/h com etiqueta Nacional de Conservação de Energia – ENCE, Selo PROCEL A</v>
          </cell>
          <cell r="C390" t="str">
            <v>un</v>
          </cell>
          <cell r="D390">
            <v>2</v>
          </cell>
          <cell r="E390">
            <v>0</v>
          </cell>
          <cell r="F390">
            <v>3415</v>
          </cell>
          <cell r="G390">
            <v>3415</v>
          </cell>
          <cell r="H390">
            <v>0</v>
          </cell>
          <cell r="I390">
            <v>6830</v>
          </cell>
          <cell r="J390">
            <v>6830</v>
          </cell>
          <cell r="K390">
            <v>0</v>
          </cell>
          <cell r="L390">
            <v>0</v>
          </cell>
          <cell r="M390">
            <v>6830</v>
          </cell>
        </row>
        <row r="391">
          <cell r="A391" t="str">
            <v>22.01.07</v>
          </cell>
          <cell r="B391" t="str">
            <v>Unidade Climatizadora de ar, tipo Split Space, com condensador remoto, marca Springer Carrier Mod. 42MCA018/38XCB018, capacidade térmica 18.000 Btu/h com etiqueta Nacional de Conservação de Energia – ENCE, Selo PROCEL A</v>
          </cell>
          <cell r="C391" t="str">
            <v>un</v>
          </cell>
          <cell r="D391">
            <v>1</v>
          </cell>
          <cell r="E391">
            <v>0</v>
          </cell>
          <cell r="F391">
            <v>2505</v>
          </cell>
          <cell r="G391">
            <v>2505</v>
          </cell>
          <cell r="H391">
            <v>0</v>
          </cell>
          <cell r="I391">
            <v>2505</v>
          </cell>
          <cell r="J391">
            <v>2505</v>
          </cell>
          <cell r="K391">
            <v>0</v>
          </cell>
          <cell r="L391">
            <v>0</v>
          </cell>
          <cell r="M391">
            <v>2505</v>
          </cell>
        </row>
        <row r="392">
          <cell r="A392" t="str">
            <v>22.01.08</v>
          </cell>
          <cell r="B392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392" t="str">
            <v>un</v>
          </cell>
          <cell r="D392">
            <v>2</v>
          </cell>
          <cell r="E392">
            <v>0</v>
          </cell>
          <cell r="F392">
            <v>1175</v>
          </cell>
          <cell r="G392">
            <v>1175</v>
          </cell>
          <cell r="H392">
            <v>0</v>
          </cell>
          <cell r="I392">
            <v>2350</v>
          </cell>
          <cell r="J392">
            <v>2350</v>
          </cell>
          <cell r="K392">
            <v>0</v>
          </cell>
          <cell r="L392">
            <v>0</v>
          </cell>
          <cell r="M392">
            <v>2350</v>
          </cell>
        </row>
        <row r="394">
          <cell r="A394" t="str">
            <v>22.02</v>
          </cell>
          <cell r="B394" t="str">
            <v>Grelhas e difusores</v>
          </cell>
          <cell r="H394">
            <v>2368</v>
          </cell>
          <cell r="I394">
            <v>23456</v>
          </cell>
          <cell r="J394">
            <v>25824</v>
          </cell>
          <cell r="K394">
            <v>0</v>
          </cell>
          <cell r="L394">
            <v>2368</v>
          </cell>
          <cell r="M394">
            <v>25824</v>
          </cell>
        </row>
        <row r="395">
          <cell r="A395" t="str">
            <v>22.02.01</v>
          </cell>
          <cell r="B395" t="str">
            <v>RHN - 1200x300mm RGA</v>
          </cell>
          <cell r="C395" t="str">
            <v>un</v>
          </cell>
          <cell r="D395">
            <v>5</v>
          </cell>
          <cell r="E395">
            <v>30</v>
          </cell>
          <cell r="F395">
            <v>230</v>
          </cell>
          <cell r="G395">
            <v>260</v>
          </cell>
          <cell r="H395">
            <v>150</v>
          </cell>
          <cell r="I395">
            <v>1150</v>
          </cell>
          <cell r="J395">
            <v>1300</v>
          </cell>
          <cell r="K395">
            <v>0</v>
          </cell>
          <cell r="L395">
            <v>150</v>
          </cell>
          <cell r="M395">
            <v>1300</v>
          </cell>
        </row>
        <row r="396">
          <cell r="A396" t="str">
            <v>22.02.02</v>
          </cell>
          <cell r="B396" t="str">
            <v>VSH2M 400x500mm</v>
          </cell>
          <cell r="C396" t="str">
            <v>un</v>
          </cell>
          <cell r="D396">
            <v>1</v>
          </cell>
          <cell r="E396">
            <v>30</v>
          </cell>
          <cell r="F396">
            <v>160</v>
          </cell>
          <cell r="G396">
            <v>190</v>
          </cell>
          <cell r="H396">
            <v>30</v>
          </cell>
          <cell r="I396">
            <v>160</v>
          </cell>
          <cell r="J396">
            <v>190</v>
          </cell>
          <cell r="K396">
            <v>0</v>
          </cell>
          <cell r="L396">
            <v>30</v>
          </cell>
          <cell r="M396">
            <v>190</v>
          </cell>
        </row>
        <row r="397">
          <cell r="A397" t="str">
            <v>22.02.03</v>
          </cell>
          <cell r="B397" t="str">
            <v>VSH2M 400x400mm</v>
          </cell>
          <cell r="C397" t="str">
            <v>un</v>
          </cell>
          <cell r="D397">
            <v>5</v>
          </cell>
          <cell r="E397">
            <v>30</v>
          </cell>
          <cell r="F397">
            <v>135</v>
          </cell>
          <cell r="G397">
            <v>165</v>
          </cell>
          <cell r="H397">
            <v>150</v>
          </cell>
          <cell r="I397">
            <v>675</v>
          </cell>
          <cell r="J397">
            <v>825</v>
          </cell>
          <cell r="K397">
            <v>0</v>
          </cell>
          <cell r="L397">
            <v>150</v>
          </cell>
          <cell r="M397">
            <v>825</v>
          </cell>
        </row>
        <row r="398">
          <cell r="A398" t="str">
            <v>22.02.04</v>
          </cell>
          <cell r="B398" t="str">
            <v>VSH2M 300x400mm</v>
          </cell>
          <cell r="C398" t="str">
            <v>un</v>
          </cell>
          <cell r="D398">
            <v>1</v>
          </cell>
          <cell r="E398">
            <v>30</v>
          </cell>
          <cell r="F398">
            <v>108</v>
          </cell>
          <cell r="G398">
            <v>138</v>
          </cell>
          <cell r="H398">
            <v>30</v>
          </cell>
          <cell r="I398">
            <v>108</v>
          </cell>
          <cell r="J398">
            <v>138</v>
          </cell>
          <cell r="K398">
            <v>0</v>
          </cell>
          <cell r="L398">
            <v>30</v>
          </cell>
          <cell r="M398">
            <v>138</v>
          </cell>
        </row>
        <row r="399">
          <cell r="A399" t="str">
            <v>22.02.05</v>
          </cell>
          <cell r="B399" t="str">
            <v>VSC 500x500mm</v>
          </cell>
          <cell r="C399" t="str">
            <v>un</v>
          </cell>
          <cell r="D399">
            <v>4</v>
          </cell>
          <cell r="E399">
            <v>30</v>
          </cell>
          <cell r="F399">
            <v>123</v>
          </cell>
          <cell r="G399">
            <v>153</v>
          </cell>
          <cell r="H399">
            <v>120</v>
          </cell>
          <cell r="I399">
            <v>492</v>
          </cell>
          <cell r="J399">
            <v>612</v>
          </cell>
          <cell r="K399">
            <v>0</v>
          </cell>
          <cell r="L399">
            <v>120</v>
          </cell>
          <cell r="M399">
            <v>612</v>
          </cell>
        </row>
        <row r="400">
          <cell r="A400" t="str">
            <v>22.02.06</v>
          </cell>
          <cell r="B400" t="str">
            <v>TAE 1500x750mm COMPLETA + FILTRO G3</v>
          </cell>
          <cell r="C400" t="str">
            <v>un</v>
          </cell>
          <cell r="D400">
            <v>1</v>
          </cell>
          <cell r="E400">
            <v>30</v>
          </cell>
          <cell r="F400">
            <v>817</v>
          </cell>
          <cell r="G400">
            <v>847</v>
          </cell>
          <cell r="H400">
            <v>30</v>
          </cell>
          <cell r="I400">
            <v>817</v>
          </cell>
          <cell r="J400">
            <v>847</v>
          </cell>
          <cell r="K400">
            <v>0</v>
          </cell>
          <cell r="L400">
            <v>30</v>
          </cell>
          <cell r="M400">
            <v>847</v>
          </cell>
        </row>
        <row r="401">
          <cell r="A401" t="str">
            <v>22.02.07</v>
          </cell>
          <cell r="B401" t="str">
            <v>TAE 800x600mm COMPLETA + FILTRO G3</v>
          </cell>
          <cell r="C401" t="str">
            <v>un</v>
          </cell>
          <cell r="D401">
            <v>1</v>
          </cell>
          <cell r="E401">
            <v>30</v>
          </cell>
          <cell r="F401">
            <v>390</v>
          </cell>
          <cell r="G401">
            <v>420</v>
          </cell>
          <cell r="H401">
            <v>30</v>
          </cell>
          <cell r="I401">
            <v>390</v>
          </cell>
          <cell r="J401">
            <v>420</v>
          </cell>
          <cell r="K401">
            <v>0</v>
          </cell>
          <cell r="L401">
            <v>30</v>
          </cell>
          <cell r="M401">
            <v>420</v>
          </cell>
        </row>
        <row r="402">
          <cell r="A402" t="str">
            <v>22.02.08</v>
          </cell>
          <cell r="B402" t="str">
            <v>DCV 1550x400mm</v>
          </cell>
          <cell r="C402" t="str">
            <v>un</v>
          </cell>
          <cell r="D402">
            <v>1</v>
          </cell>
          <cell r="E402">
            <v>30</v>
          </cell>
          <cell r="F402">
            <v>387</v>
          </cell>
          <cell r="G402">
            <v>417</v>
          </cell>
          <cell r="H402">
            <v>30</v>
          </cell>
          <cell r="I402">
            <v>387</v>
          </cell>
          <cell r="J402">
            <v>417</v>
          </cell>
          <cell r="K402">
            <v>0</v>
          </cell>
          <cell r="L402">
            <v>30</v>
          </cell>
          <cell r="M402">
            <v>417</v>
          </cell>
        </row>
        <row r="403">
          <cell r="A403" t="str">
            <v>22.02.09</v>
          </cell>
          <cell r="B403" t="str">
            <v>DCV 1850x400mm</v>
          </cell>
          <cell r="C403" t="str">
            <v>un</v>
          </cell>
          <cell r="D403">
            <v>2</v>
          </cell>
          <cell r="E403">
            <v>30</v>
          </cell>
          <cell r="F403">
            <v>453</v>
          </cell>
          <cell r="G403">
            <v>483</v>
          </cell>
          <cell r="H403">
            <v>60</v>
          </cell>
          <cell r="I403">
            <v>906</v>
          </cell>
          <cell r="J403">
            <v>966</v>
          </cell>
          <cell r="K403">
            <v>0</v>
          </cell>
          <cell r="L403">
            <v>60</v>
          </cell>
          <cell r="M403">
            <v>966</v>
          </cell>
        </row>
        <row r="404">
          <cell r="A404" t="str">
            <v>22.02.10</v>
          </cell>
          <cell r="B404" t="str">
            <v>DCV 1800x700mm</v>
          </cell>
          <cell r="C404" t="str">
            <v>un</v>
          </cell>
          <cell r="D404">
            <v>1</v>
          </cell>
          <cell r="E404">
            <v>22</v>
          </cell>
          <cell r="F404">
            <v>631</v>
          </cell>
          <cell r="G404">
            <v>653</v>
          </cell>
          <cell r="H404">
            <v>22</v>
          </cell>
          <cell r="I404">
            <v>631</v>
          </cell>
          <cell r="J404">
            <v>653</v>
          </cell>
          <cell r="K404">
            <v>0</v>
          </cell>
          <cell r="L404">
            <v>22</v>
          </cell>
          <cell r="M404">
            <v>653</v>
          </cell>
        </row>
        <row r="405">
          <cell r="A405" t="str">
            <v>22.02.11</v>
          </cell>
          <cell r="B405" t="str">
            <v>DCV 900x700mm</v>
          </cell>
          <cell r="C405" t="str">
            <v>un</v>
          </cell>
          <cell r="D405">
            <v>1</v>
          </cell>
          <cell r="E405">
            <v>22</v>
          </cell>
          <cell r="F405">
            <v>355</v>
          </cell>
          <cell r="G405">
            <v>377</v>
          </cell>
          <cell r="H405">
            <v>22</v>
          </cell>
          <cell r="I405">
            <v>355</v>
          </cell>
          <cell r="J405">
            <v>377</v>
          </cell>
          <cell r="K405">
            <v>0</v>
          </cell>
          <cell r="L405">
            <v>22</v>
          </cell>
          <cell r="M405">
            <v>377</v>
          </cell>
        </row>
        <row r="406">
          <cell r="A406" t="str">
            <v>22.02.12</v>
          </cell>
          <cell r="B406" t="str">
            <v>DCV 1250x550mm</v>
          </cell>
          <cell r="C406" t="str">
            <v>un</v>
          </cell>
          <cell r="D406">
            <v>1</v>
          </cell>
          <cell r="E406">
            <v>22</v>
          </cell>
          <cell r="F406">
            <v>392</v>
          </cell>
          <cell r="G406">
            <v>414</v>
          </cell>
          <cell r="H406">
            <v>22</v>
          </cell>
          <cell r="I406">
            <v>392</v>
          </cell>
          <cell r="J406">
            <v>414</v>
          </cell>
          <cell r="K406">
            <v>0</v>
          </cell>
          <cell r="L406">
            <v>22</v>
          </cell>
          <cell r="M406">
            <v>414</v>
          </cell>
        </row>
        <row r="407">
          <cell r="A407" t="str">
            <v>22.02.13</v>
          </cell>
          <cell r="B407" t="str">
            <v>DCV 800x550mm</v>
          </cell>
          <cell r="C407" t="str">
            <v>un</v>
          </cell>
          <cell r="D407">
            <v>1</v>
          </cell>
          <cell r="E407">
            <v>22</v>
          </cell>
          <cell r="F407">
            <v>274</v>
          </cell>
          <cell r="G407">
            <v>296</v>
          </cell>
          <cell r="H407">
            <v>22</v>
          </cell>
          <cell r="I407">
            <v>274</v>
          </cell>
          <cell r="J407">
            <v>296</v>
          </cell>
          <cell r="K407">
            <v>0</v>
          </cell>
          <cell r="L407">
            <v>22</v>
          </cell>
          <cell r="M407">
            <v>296</v>
          </cell>
        </row>
        <row r="408">
          <cell r="A408" t="str">
            <v>22.02.14</v>
          </cell>
          <cell r="B408" t="str">
            <v>DCV 800x400mm</v>
          </cell>
          <cell r="C408" t="str">
            <v>un</v>
          </cell>
          <cell r="D408">
            <v>1</v>
          </cell>
          <cell r="E408">
            <v>22</v>
          </cell>
          <cell r="F408">
            <v>224</v>
          </cell>
          <cell r="G408">
            <v>246</v>
          </cell>
          <cell r="H408">
            <v>22</v>
          </cell>
          <cell r="I408">
            <v>224</v>
          </cell>
          <cell r="J408">
            <v>246</v>
          </cell>
          <cell r="K408">
            <v>0</v>
          </cell>
          <cell r="L408">
            <v>22</v>
          </cell>
          <cell r="M408">
            <v>246</v>
          </cell>
        </row>
        <row r="409">
          <cell r="A409" t="str">
            <v>22.02.15</v>
          </cell>
          <cell r="B409" t="str">
            <v>RHN - 1200x500mm RGA</v>
          </cell>
          <cell r="C409" t="str">
            <v>un</v>
          </cell>
          <cell r="D409">
            <v>13</v>
          </cell>
          <cell r="E409">
            <v>22</v>
          </cell>
          <cell r="F409">
            <v>336</v>
          </cell>
          <cell r="G409">
            <v>358</v>
          </cell>
          <cell r="H409">
            <v>286</v>
          </cell>
          <cell r="I409">
            <v>4368</v>
          </cell>
          <cell r="J409">
            <v>4654</v>
          </cell>
          <cell r="K409">
            <v>0</v>
          </cell>
          <cell r="L409">
            <v>286</v>
          </cell>
          <cell r="M409">
            <v>4654</v>
          </cell>
        </row>
        <row r="410">
          <cell r="A410" t="str">
            <v>22.02.16</v>
          </cell>
          <cell r="B410" t="str">
            <v>RHN - 1200x300mm RGA</v>
          </cell>
          <cell r="C410" t="str">
            <v>un</v>
          </cell>
          <cell r="D410">
            <v>5</v>
          </cell>
          <cell r="E410">
            <v>22</v>
          </cell>
          <cell r="F410">
            <v>229</v>
          </cell>
          <cell r="G410">
            <v>251</v>
          </cell>
          <cell r="H410">
            <v>110</v>
          </cell>
          <cell r="I410">
            <v>1145</v>
          </cell>
          <cell r="J410">
            <v>1255</v>
          </cell>
          <cell r="K410">
            <v>0</v>
          </cell>
          <cell r="L410">
            <v>110</v>
          </cell>
          <cell r="M410">
            <v>1255</v>
          </cell>
        </row>
        <row r="411">
          <cell r="A411" t="str">
            <v>22.02.17</v>
          </cell>
          <cell r="B411" t="str">
            <v>RHN - 1000x500mm RGA</v>
          </cell>
          <cell r="C411" t="str">
            <v>un</v>
          </cell>
          <cell r="D411">
            <v>1</v>
          </cell>
          <cell r="E411">
            <v>22</v>
          </cell>
          <cell r="F411">
            <v>285</v>
          </cell>
          <cell r="G411">
            <v>307</v>
          </cell>
          <cell r="H411">
            <v>22</v>
          </cell>
          <cell r="I411">
            <v>285</v>
          </cell>
          <cell r="J411">
            <v>307</v>
          </cell>
          <cell r="K411">
            <v>0</v>
          </cell>
          <cell r="L411">
            <v>22</v>
          </cell>
          <cell r="M411">
            <v>307</v>
          </cell>
        </row>
        <row r="412">
          <cell r="A412" t="str">
            <v>22.02.18</v>
          </cell>
          <cell r="B412" t="str">
            <v>RHN - 500x500mm RGA</v>
          </cell>
          <cell r="C412" t="str">
            <v>un</v>
          </cell>
          <cell r="D412">
            <v>2</v>
          </cell>
          <cell r="E412">
            <v>22</v>
          </cell>
          <cell r="F412">
            <v>154</v>
          </cell>
          <cell r="G412">
            <v>176</v>
          </cell>
          <cell r="H412">
            <v>44</v>
          </cell>
          <cell r="I412">
            <v>308</v>
          </cell>
          <cell r="J412">
            <v>352</v>
          </cell>
          <cell r="K412">
            <v>0</v>
          </cell>
          <cell r="L412">
            <v>44</v>
          </cell>
          <cell r="M412">
            <v>352</v>
          </cell>
        </row>
        <row r="413">
          <cell r="A413" t="str">
            <v>22.02.19</v>
          </cell>
          <cell r="B413" t="str">
            <v>DI 41 - 21"x21" + RGA</v>
          </cell>
          <cell r="C413" t="str">
            <v>un</v>
          </cell>
          <cell r="D413">
            <v>17</v>
          </cell>
          <cell r="E413">
            <v>22</v>
          </cell>
          <cell r="F413">
            <v>253</v>
          </cell>
          <cell r="G413">
            <v>275</v>
          </cell>
          <cell r="H413">
            <v>374</v>
          </cell>
          <cell r="I413">
            <v>4301</v>
          </cell>
          <cell r="J413">
            <v>4675</v>
          </cell>
          <cell r="K413">
            <v>0</v>
          </cell>
          <cell r="L413">
            <v>374</v>
          </cell>
          <cell r="M413">
            <v>4675</v>
          </cell>
        </row>
        <row r="414">
          <cell r="A414" t="str">
            <v>22.02.20</v>
          </cell>
          <cell r="B414" t="str">
            <v>DI 41 - 18"x18" + RGA</v>
          </cell>
          <cell r="C414" t="str">
            <v>un</v>
          </cell>
          <cell r="D414">
            <v>23</v>
          </cell>
          <cell r="E414">
            <v>22</v>
          </cell>
          <cell r="F414">
            <v>200</v>
          </cell>
          <cell r="G414">
            <v>222</v>
          </cell>
          <cell r="H414">
            <v>506</v>
          </cell>
          <cell r="I414">
            <v>4600</v>
          </cell>
          <cell r="J414">
            <v>5106</v>
          </cell>
          <cell r="K414">
            <v>0</v>
          </cell>
          <cell r="L414">
            <v>506</v>
          </cell>
          <cell r="M414">
            <v>5106</v>
          </cell>
        </row>
        <row r="415">
          <cell r="A415" t="str">
            <v>22.02.21</v>
          </cell>
          <cell r="B415" t="str">
            <v>DI 41 - 12"x12" + RGA</v>
          </cell>
          <cell r="C415" t="str">
            <v>un</v>
          </cell>
          <cell r="D415">
            <v>6</v>
          </cell>
          <cell r="E415">
            <v>22</v>
          </cell>
          <cell r="F415">
            <v>115</v>
          </cell>
          <cell r="G415">
            <v>137</v>
          </cell>
          <cell r="H415">
            <v>132</v>
          </cell>
          <cell r="I415">
            <v>690</v>
          </cell>
          <cell r="J415">
            <v>822</v>
          </cell>
          <cell r="K415">
            <v>0</v>
          </cell>
          <cell r="L415">
            <v>132</v>
          </cell>
          <cell r="M415">
            <v>822</v>
          </cell>
        </row>
        <row r="416">
          <cell r="A416" t="str">
            <v>22.02.22</v>
          </cell>
          <cell r="B416" t="str">
            <v>DI 31 - 12"x12" + RGA</v>
          </cell>
          <cell r="C416" t="str">
            <v>un</v>
          </cell>
          <cell r="D416">
            <v>7</v>
          </cell>
          <cell r="E416">
            <v>22</v>
          </cell>
          <cell r="F416">
            <v>114</v>
          </cell>
          <cell r="G416">
            <v>136</v>
          </cell>
          <cell r="H416">
            <v>154</v>
          </cell>
          <cell r="I416">
            <v>798</v>
          </cell>
          <cell r="J416">
            <v>952</v>
          </cell>
          <cell r="K416">
            <v>0</v>
          </cell>
          <cell r="L416">
            <v>154</v>
          </cell>
          <cell r="M416">
            <v>952</v>
          </cell>
        </row>
        <row r="418">
          <cell r="A418" t="str">
            <v>22.03</v>
          </cell>
          <cell r="B418" t="str">
            <v>Interligações Elétricas / Frigorígenas/Gases</v>
          </cell>
          <cell r="H418">
            <v>5395</v>
          </cell>
          <cell r="I418">
            <v>10550</v>
          </cell>
          <cell r="J418">
            <v>15945</v>
          </cell>
          <cell r="K418">
            <v>0</v>
          </cell>
          <cell r="L418">
            <v>5395</v>
          </cell>
          <cell r="M418">
            <v>15945</v>
          </cell>
        </row>
        <row r="419">
          <cell r="A419" t="str">
            <v>22.03.01</v>
          </cell>
          <cell r="B419" t="str">
            <v>Interligação elétrica de força para Multisplit 40TR</v>
          </cell>
          <cell r="C419" t="str">
            <v>un</v>
          </cell>
          <cell r="D419">
            <v>2</v>
          </cell>
          <cell r="E419">
            <v>150</v>
          </cell>
          <cell r="F419">
            <v>245</v>
          </cell>
          <cell r="G419">
            <v>395</v>
          </cell>
          <cell r="H419">
            <v>300</v>
          </cell>
          <cell r="I419">
            <v>490</v>
          </cell>
          <cell r="J419">
            <v>790</v>
          </cell>
          <cell r="K419">
            <v>0</v>
          </cell>
          <cell r="L419">
            <v>300</v>
          </cell>
          <cell r="M419">
            <v>790</v>
          </cell>
        </row>
        <row r="420">
          <cell r="A420" t="str">
            <v>22.03.02</v>
          </cell>
          <cell r="B420" t="str">
            <v>Interligações elétricas / frigorígenas Multisplit 40TR</v>
          </cell>
          <cell r="C420" t="str">
            <v>un</v>
          </cell>
          <cell r="D420">
            <v>2</v>
          </cell>
          <cell r="E420">
            <v>710</v>
          </cell>
          <cell r="F420">
            <v>1540</v>
          </cell>
          <cell r="G420">
            <v>2250</v>
          </cell>
          <cell r="H420">
            <v>1420</v>
          </cell>
          <cell r="I420">
            <v>3080</v>
          </cell>
          <cell r="J420">
            <v>4500</v>
          </cell>
          <cell r="K420">
            <v>0</v>
          </cell>
          <cell r="L420">
            <v>1420</v>
          </cell>
          <cell r="M420">
            <v>4500</v>
          </cell>
        </row>
        <row r="421">
          <cell r="A421" t="str">
            <v>22.03.03</v>
          </cell>
          <cell r="B421" t="str">
            <v>Interligação elétrica de força para Multisplit 32,5TR</v>
          </cell>
          <cell r="C421" t="str">
            <v>un</v>
          </cell>
          <cell r="D421">
            <v>1</v>
          </cell>
          <cell r="E421">
            <v>150</v>
          </cell>
          <cell r="F421">
            <v>245</v>
          </cell>
          <cell r="G421">
            <v>395</v>
          </cell>
          <cell r="H421">
            <v>150</v>
          </cell>
          <cell r="I421">
            <v>245</v>
          </cell>
          <cell r="J421">
            <v>395</v>
          </cell>
          <cell r="K421">
            <v>0</v>
          </cell>
          <cell r="L421">
            <v>150</v>
          </cell>
          <cell r="M421">
            <v>395</v>
          </cell>
        </row>
        <row r="422">
          <cell r="A422" t="str">
            <v>22.03.04</v>
          </cell>
          <cell r="B422" t="str">
            <v>Interligações elétricas / frigorígenas Multisplit 32,5TR</v>
          </cell>
          <cell r="C422" t="str">
            <v>un</v>
          </cell>
          <cell r="D422">
            <v>1</v>
          </cell>
          <cell r="E422">
            <v>710</v>
          </cell>
          <cell r="F422">
            <v>1540</v>
          </cell>
          <cell r="G422">
            <v>2250</v>
          </cell>
          <cell r="H422">
            <v>710</v>
          </cell>
          <cell r="I422">
            <v>1540</v>
          </cell>
          <cell r="J422">
            <v>2250</v>
          </cell>
          <cell r="K422">
            <v>0</v>
          </cell>
          <cell r="L422">
            <v>710</v>
          </cell>
          <cell r="M422">
            <v>2250</v>
          </cell>
        </row>
        <row r="423">
          <cell r="A423" t="str">
            <v>22.03.05</v>
          </cell>
          <cell r="B423" t="str">
            <v>Interligação elétrica de força para Multisplit 25TR</v>
          </cell>
          <cell r="C423" t="str">
            <v>un</v>
          </cell>
          <cell r="D423">
            <v>1</v>
          </cell>
          <cell r="E423">
            <v>150</v>
          </cell>
          <cell r="F423">
            <v>205</v>
          </cell>
          <cell r="G423">
            <v>355</v>
          </cell>
          <cell r="H423">
            <v>150</v>
          </cell>
          <cell r="I423">
            <v>205</v>
          </cell>
          <cell r="J423">
            <v>355</v>
          </cell>
          <cell r="K423">
            <v>0</v>
          </cell>
          <cell r="L423">
            <v>150</v>
          </cell>
          <cell r="M423">
            <v>355</v>
          </cell>
        </row>
        <row r="424">
          <cell r="A424" t="str">
            <v>22.03.06</v>
          </cell>
          <cell r="B424" t="str">
            <v>Interligações elétricas / frigorígenas Multisplit 25TR</v>
          </cell>
          <cell r="C424" t="str">
            <v>un</v>
          </cell>
          <cell r="D424">
            <v>1</v>
          </cell>
          <cell r="E424">
            <v>710</v>
          </cell>
          <cell r="F424">
            <v>1540</v>
          </cell>
          <cell r="G424">
            <v>2250</v>
          </cell>
          <cell r="H424">
            <v>710</v>
          </cell>
          <cell r="I424">
            <v>1540</v>
          </cell>
          <cell r="J424">
            <v>2250</v>
          </cell>
          <cell r="K424">
            <v>0</v>
          </cell>
          <cell r="L424">
            <v>710</v>
          </cell>
          <cell r="M424">
            <v>2250</v>
          </cell>
        </row>
        <row r="425">
          <cell r="A425" t="str">
            <v>22.03.07</v>
          </cell>
          <cell r="B425" t="str">
            <v>Interligação elétrica de força para Multisplit 5,2TR</v>
          </cell>
          <cell r="C425" t="str">
            <v>un</v>
          </cell>
          <cell r="D425">
            <v>1</v>
          </cell>
          <cell r="E425">
            <v>80</v>
          </cell>
          <cell r="F425">
            <v>125</v>
          </cell>
          <cell r="G425">
            <v>205</v>
          </cell>
          <cell r="H425">
            <v>80</v>
          </cell>
          <cell r="I425">
            <v>125</v>
          </cell>
          <cell r="J425">
            <v>205</v>
          </cell>
          <cell r="K425">
            <v>0</v>
          </cell>
          <cell r="L425">
            <v>80</v>
          </cell>
          <cell r="M425">
            <v>205</v>
          </cell>
        </row>
        <row r="426">
          <cell r="A426" t="str">
            <v>22.03.08</v>
          </cell>
          <cell r="B426" t="str">
            <v>Interligações elétricas / frigorígenas Multisplit 5,0TR</v>
          </cell>
          <cell r="C426" t="str">
            <v>un</v>
          </cell>
          <cell r="D426">
            <v>1</v>
          </cell>
          <cell r="E426">
            <v>365</v>
          </cell>
          <cell r="F426">
            <v>765</v>
          </cell>
          <cell r="G426">
            <v>1130</v>
          </cell>
          <cell r="H426">
            <v>365</v>
          </cell>
          <cell r="I426">
            <v>765</v>
          </cell>
          <cell r="J426">
            <v>1130</v>
          </cell>
          <cell r="K426">
            <v>0</v>
          </cell>
          <cell r="L426">
            <v>365</v>
          </cell>
          <cell r="M426">
            <v>1130</v>
          </cell>
        </row>
        <row r="427">
          <cell r="A427" t="str">
            <v>22.03.09</v>
          </cell>
          <cell r="B427" t="str">
            <v>Interligações elétricas / frigorígenas Split 36.000BTU/H</v>
          </cell>
          <cell r="C427" t="str">
            <v>un</v>
          </cell>
          <cell r="D427">
            <v>2</v>
          </cell>
          <cell r="E427">
            <v>180</v>
          </cell>
          <cell r="F427">
            <v>260</v>
          </cell>
          <cell r="G427">
            <v>440</v>
          </cell>
          <cell r="H427">
            <v>360</v>
          </cell>
          <cell r="I427">
            <v>520</v>
          </cell>
          <cell r="J427">
            <v>880</v>
          </cell>
          <cell r="K427">
            <v>0</v>
          </cell>
          <cell r="L427">
            <v>360</v>
          </cell>
          <cell r="M427">
            <v>880</v>
          </cell>
        </row>
        <row r="428">
          <cell r="A428" t="str">
            <v>22.03.10</v>
          </cell>
          <cell r="B428" t="str">
            <v>Interligações elétricas / frigorígenas Split 30.000BTU/H</v>
          </cell>
          <cell r="C428" t="str">
            <v>un</v>
          </cell>
          <cell r="D428">
            <v>2</v>
          </cell>
          <cell r="E428">
            <v>180</v>
          </cell>
          <cell r="F428">
            <v>260</v>
          </cell>
          <cell r="G428">
            <v>440</v>
          </cell>
          <cell r="H428">
            <v>360</v>
          </cell>
          <cell r="I428">
            <v>520</v>
          </cell>
          <cell r="J428">
            <v>880</v>
          </cell>
          <cell r="K428">
            <v>0</v>
          </cell>
          <cell r="L428">
            <v>360</v>
          </cell>
          <cell r="M428">
            <v>880</v>
          </cell>
        </row>
        <row r="429">
          <cell r="A429" t="str">
            <v>22.03.11</v>
          </cell>
          <cell r="B429" t="str">
            <v>Interligações elétricas / frigorígenas Split 18.000BTU/H</v>
          </cell>
          <cell r="C429" t="str">
            <v>un</v>
          </cell>
          <cell r="D429">
            <v>1</v>
          </cell>
          <cell r="E429">
            <v>180</v>
          </cell>
          <cell r="F429">
            <v>260</v>
          </cell>
          <cell r="G429">
            <v>440</v>
          </cell>
          <cell r="H429">
            <v>180</v>
          </cell>
          <cell r="I429">
            <v>260</v>
          </cell>
          <cell r="J429">
            <v>440</v>
          </cell>
          <cell r="K429">
            <v>0</v>
          </cell>
          <cell r="L429">
            <v>180</v>
          </cell>
          <cell r="M429">
            <v>440</v>
          </cell>
        </row>
        <row r="430">
          <cell r="A430" t="str">
            <v>22.03.12</v>
          </cell>
          <cell r="B430" t="str">
            <v>Interligações elétricas / frigorígenas Split 12.000BTU/H</v>
          </cell>
          <cell r="C430" t="str">
            <v>un</v>
          </cell>
          <cell r="D430">
            <v>2</v>
          </cell>
          <cell r="E430">
            <v>165</v>
          </cell>
          <cell r="F430">
            <v>205</v>
          </cell>
          <cell r="G430">
            <v>370</v>
          </cell>
          <cell r="H430">
            <v>330</v>
          </cell>
          <cell r="I430">
            <v>410</v>
          </cell>
          <cell r="J430">
            <v>740</v>
          </cell>
          <cell r="K430">
            <v>0</v>
          </cell>
          <cell r="L430">
            <v>330</v>
          </cell>
          <cell r="M430">
            <v>740</v>
          </cell>
        </row>
        <row r="431">
          <cell r="A431" t="str">
            <v>22.03.13</v>
          </cell>
          <cell r="B431" t="str">
            <v>Suportes Splits</v>
          </cell>
          <cell r="C431" t="str">
            <v>un</v>
          </cell>
          <cell r="D431">
            <v>10</v>
          </cell>
          <cell r="E431">
            <v>20</v>
          </cell>
          <cell r="F431">
            <v>65</v>
          </cell>
          <cell r="G431">
            <v>85</v>
          </cell>
          <cell r="H431">
            <v>200</v>
          </cell>
          <cell r="I431">
            <v>650</v>
          </cell>
          <cell r="J431">
            <v>850</v>
          </cell>
          <cell r="K431">
            <v>0</v>
          </cell>
          <cell r="L431">
            <v>200</v>
          </cell>
          <cell r="M431">
            <v>850</v>
          </cell>
        </row>
        <row r="432">
          <cell r="A432" t="str">
            <v>22.03.14</v>
          </cell>
          <cell r="B432" t="str">
            <v>Conexões, acessórios e materiais diversos</v>
          </cell>
          <cell r="C432" t="str">
            <v>vb</v>
          </cell>
          <cell r="D432">
            <v>1</v>
          </cell>
          <cell r="E432">
            <v>80</v>
          </cell>
          <cell r="F432">
            <v>200</v>
          </cell>
          <cell r="G432">
            <v>280</v>
          </cell>
          <cell r="H432">
            <v>80</v>
          </cell>
          <cell r="I432">
            <v>200</v>
          </cell>
          <cell r="J432">
            <v>280</v>
          </cell>
          <cell r="K432">
            <v>0</v>
          </cell>
          <cell r="L432">
            <v>80</v>
          </cell>
          <cell r="M432">
            <v>280</v>
          </cell>
        </row>
        <row r="435">
          <cell r="A435" t="str">
            <v>22.04</v>
          </cell>
          <cell r="B435" t="str">
            <v>Rede de Dutos</v>
          </cell>
          <cell r="H435">
            <v>22827</v>
          </cell>
          <cell r="I435">
            <v>89701.91</v>
          </cell>
          <cell r="J435">
            <v>112528.91</v>
          </cell>
          <cell r="K435">
            <v>0</v>
          </cell>
          <cell r="L435">
            <v>22827</v>
          </cell>
          <cell r="M435">
            <v>112528.91</v>
          </cell>
        </row>
        <row r="436">
          <cell r="A436" t="str">
            <v>22.04.01</v>
          </cell>
          <cell r="B436" t="str">
            <v>Chapa de aço galvanizada</v>
          </cell>
          <cell r="C436" t="str">
            <v>kg</v>
          </cell>
          <cell r="D436">
            <v>13210</v>
          </cell>
          <cell r="E436">
            <v>1.5</v>
          </cell>
          <cell r="F436">
            <v>5.6</v>
          </cell>
          <cell r="G436">
            <v>7.1</v>
          </cell>
          <cell r="H436">
            <v>19815</v>
          </cell>
          <cell r="I436">
            <v>73976</v>
          </cell>
          <cell r="J436">
            <v>93791</v>
          </cell>
          <cell r="K436">
            <v>0</v>
          </cell>
          <cell r="L436">
            <v>19815</v>
          </cell>
          <cell r="M436">
            <v>93791</v>
          </cell>
        </row>
        <row r="437">
          <cell r="A437" t="str">
            <v>22.04.02</v>
          </cell>
          <cell r="B437" t="str">
            <v>Ferro chato 7/8"x1/8"</v>
          </cell>
          <cell r="C437" t="str">
            <v>br</v>
          </cell>
          <cell r="D437">
            <v>19</v>
          </cell>
          <cell r="E437">
            <v>7</v>
          </cell>
          <cell r="F437">
            <v>11.5</v>
          </cell>
          <cell r="G437">
            <v>18.5</v>
          </cell>
          <cell r="H437">
            <v>133</v>
          </cell>
          <cell r="I437">
            <v>218.5</v>
          </cell>
          <cell r="J437">
            <v>351.5</v>
          </cell>
          <cell r="K437">
            <v>0</v>
          </cell>
          <cell r="L437">
            <v>133</v>
          </cell>
          <cell r="M437">
            <v>351.5</v>
          </cell>
        </row>
        <row r="438">
          <cell r="A438" t="str">
            <v>22.04.03</v>
          </cell>
          <cell r="B438" t="str">
            <v>Ferro cantoneira 1"x1/8"</v>
          </cell>
          <cell r="C438" t="str">
            <v>br</v>
          </cell>
          <cell r="D438">
            <v>68</v>
          </cell>
          <cell r="E438">
            <v>7</v>
          </cell>
          <cell r="F438">
            <v>24.85</v>
          </cell>
          <cell r="G438">
            <v>31.85</v>
          </cell>
          <cell r="H438">
            <v>476</v>
          </cell>
          <cell r="I438">
            <v>1689.8000000000002</v>
          </cell>
          <cell r="J438">
            <v>2165.8000000000002</v>
          </cell>
          <cell r="K438">
            <v>0</v>
          </cell>
          <cell r="L438">
            <v>476</v>
          </cell>
          <cell r="M438">
            <v>2165.8000000000002</v>
          </cell>
        </row>
        <row r="439">
          <cell r="A439" t="str">
            <v>22.04.04</v>
          </cell>
          <cell r="B439" t="str">
            <v>Ferro cantoneira 1 1/4x3/16"</v>
          </cell>
          <cell r="C439" t="str">
            <v>br</v>
          </cell>
          <cell r="D439">
            <v>45</v>
          </cell>
          <cell r="E439">
            <v>7</v>
          </cell>
          <cell r="F439">
            <v>47.15</v>
          </cell>
          <cell r="G439">
            <v>54.15</v>
          </cell>
          <cell r="H439">
            <v>315</v>
          </cell>
          <cell r="I439">
            <v>2121.75</v>
          </cell>
          <cell r="J439">
            <v>2436.75</v>
          </cell>
          <cell r="K439">
            <v>0</v>
          </cell>
          <cell r="L439">
            <v>315</v>
          </cell>
          <cell r="M439">
            <v>2436.75</v>
          </cell>
        </row>
        <row r="440">
          <cell r="A440" t="str">
            <v>22.04.05</v>
          </cell>
          <cell r="B440" t="str">
            <v>Ferro cantoneira 1 1/2x3/16"</v>
          </cell>
          <cell r="C440" t="str">
            <v>br</v>
          </cell>
          <cell r="D440">
            <v>17</v>
          </cell>
          <cell r="E440">
            <v>7</v>
          </cell>
          <cell r="F440">
            <v>56.58</v>
          </cell>
          <cell r="G440">
            <v>63.58</v>
          </cell>
          <cell r="H440">
            <v>119</v>
          </cell>
          <cell r="I440">
            <v>961.86</v>
          </cell>
          <cell r="J440">
            <v>1080.8600000000001</v>
          </cell>
          <cell r="K440">
            <v>0</v>
          </cell>
          <cell r="L440">
            <v>119</v>
          </cell>
          <cell r="M440">
            <v>1080.8600000000001</v>
          </cell>
        </row>
        <row r="441">
          <cell r="A441" t="str">
            <v>22.04.06</v>
          </cell>
          <cell r="B441" t="str">
            <v>Isopor tipo F1 1"</v>
          </cell>
          <cell r="C441" t="str">
            <v>m²</v>
          </cell>
          <cell r="D441">
            <v>705</v>
          </cell>
          <cell r="E441">
            <v>0.8</v>
          </cell>
          <cell r="F441">
            <v>6.8</v>
          </cell>
          <cell r="G441">
            <v>7.6</v>
          </cell>
          <cell r="H441">
            <v>564</v>
          </cell>
          <cell r="I441">
            <v>4794</v>
          </cell>
          <cell r="J441">
            <v>5358</v>
          </cell>
          <cell r="K441">
            <v>0</v>
          </cell>
          <cell r="L441">
            <v>564</v>
          </cell>
          <cell r="M441">
            <v>5358</v>
          </cell>
        </row>
        <row r="442">
          <cell r="A442" t="str">
            <v>22.04.07</v>
          </cell>
          <cell r="B442" t="str">
            <v>Isopor tipo F1 1/2"</v>
          </cell>
          <cell r="C442" t="str">
            <v>m²</v>
          </cell>
          <cell r="D442">
            <v>1150</v>
          </cell>
          <cell r="E442">
            <v>0.8</v>
          </cell>
          <cell r="F442">
            <v>4.0999999999999996</v>
          </cell>
          <cell r="G442">
            <v>4.8999999999999995</v>
          </cell>
          <cell r="H442">
            <v>920</v>
          </cell>
          <cell r="I442">
            <v>4715</v>
          </cell>
          <cell r="J442">
            <v>5635</v>
          </cell>
          <cell r="K442">
            <v>0</v>
          </cell>
          <cell r="L442">
            <v>920</v>
          </cell>
          <cell r="M442">
            <v>5635</v>
          </cell>
        </row>
        <row r="443">
          <cell r="A443" t="str">
            <v>22.04.08</v>
          </cell>
          <cell r="B443" t="str">
            <v>Registro regulador de vazão tipo spliter</v>
          </cell>
          <cell r="C443" t="str">
            <v>un</v>
          </cell>
          <cell r="D443">
            <v>5</v>
          </cell>
          <cell r="E443">
            <v>7</v>
          </cell>
          <cell r="F443">
            <v>15</v>
          </cell>
          <cell r="G443">
            <v>22</v>
          </cell>
          <cell r="H443">
            <v>35</v>
          </cell>
          <cell r="I443">
            <v>75</v>
          </cell>
          <cell r="J443">
            <v>110</v>
          </cell>
          <cell r="K443">
            <v>0</v>
          </cell>
          <cell r="L443">
            <v>35</v>
          </cell>
          <cell r="M443">
            <v>110</v>
          </cell>
        </row>
        <row r="444">
          <cell r="A444" t="str">
            <v>22.04.09</v>
          </cell>
          <cell r="B444" t="str">
            <v>Materiais Diversos</v>
          </cell>
          <cell r="C444" t="str">
            <v>vb</v>
          </cell>
          <cell r="D444">
            <v>1</v>
          </cell>
          <cell r="E444">
            <v>450</v>
          </cell>
          <cell r="F444">
            <v>1150</v>
          </cell>
          <cell r="G444">
            <v>1600</v>
          </cell>
          <cell r="H444">
            <v>450</v>
          </cell>
          <cell r="I444">
            <v>1150</v>
          </cell>
          <cell r="J444">
            <v>1600</v>
          </cell>
          <cell r="K444">
            <v>0</v>
          </cell>
          <cell r="L444">
            <v>450</v>
          </cell>
          <cell r="M444">
            <v>1600</v>
          </cell>
        </row>
        <row r="446">
          <cell r="A446" t="str">
            <v>22.05</v>
          </cell>
          <cell r="B446" t="str">
            <v>Transportes / Estadias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>Os custos deste item estão previstos no BDI</v>
          </cell>
        </row>
        <row r="449">
          <cell r="A449" t="str">
            <v>22.06</v>
          </cell>
          <cell r="B449" t="str">
            <v>Manutenção anual</v>
          </cell>
          <cell r="H449">
            <v>6300</v>
          </cell>
          <cell r="I449">
            <v>4500</v>
          </cell>
          <cell r="J449">
            <v>10800</v>
          </cell>
          <cell r="K449">
            <v>0</v>
          </cell>
          <cell r="L449">
            <v>6300</v>
          </cell>
          <cell r="M449">
            <v>10800</v>
          </cell>
        </row>
        <row r="450">
          <cell r="A450" t="str">
            <v>22.06.01</v>
          </cell>
          <cell r="B450" t="str">
            <v>Manutenção anual</v>
          </cell>
          <cell r="C450" t="str">
            <v>mês</v>
          </cell>
          <cell r="D450">
            <v>12</v>
          </cell>
          <cell r="E450">
            <v>525</v>
          </cell>
          <cell r="F450">
            <v>375</v>
          </cell>
          <cell r="G450">
            <v>900</v>
          </cell>
          <cell r="H450">
            <v>6300</v>
          </cell>
          <cell r="I450">
            <v>4500</v>
          </cell>
          <cell r="J450">
            <v>10800</v>
          </cell>
          <cell r="K450">
            <v>0</v>
          </cell>
          <cell r="L450">
            <v>6300</v>
          </cell>
          <cell r="M450">
            <v>10800</v>
          </cell>
        </row>
        <row r="452">
          <cell r="A452" t="str">
            <v>22-B</v>
          </cell>
          <cell r="B452" t="str">
            <v>INSTALAÇÕES DE AR CONDICIONADO - AGÊNCIA SEGURA</v>
          </cell>
          <cell r="H452">
            <v>405</v>
          </cell>
          <cell r="I452">
            <v>1620</v>
          </cell>
          <cell r="J452">
            <v>2025</v>
          </cell>
          <cell r="K452">
            <v>0</v>
          </cell>
          <cell r="L452">
            <v>405</v>
          </cell>
          <cell r="M452">
            <v>2025</v>
          </cell>
        </row>
        <row r="453">
          <cell r="A453" t="str">
            <v>22.01</v>
          </cell>
          <cell r="B453" t="str">
            <v>Equipamentos</v>
          </cell>
          <cell r="H453">
            <v>0</v>
          </cell>
          <cell r="I453">
            <v>1175</v>
          </cell>
          <cell r="J453">
            <v>1175</v>
          </cell>
          <cell r="K453">
            <v>0</v>
          </cell>
          <cell r="L453">
            <v>0</v>
          </cell>
          <cell r="M453">
            <v>1175</v>
          </cell>
        </row>
        <row r="454">
          <cell r="A454" t="str">
            <v>22.01.06</v>
          </cell>
          <cell r="B454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454" t="str">
            <v>un</v>
          </cell>
          <cell r="D454">
            <v>1</v>
          </cell>
          <cell r="E454">
            <v>0</v>
          </cell>
          <cell r="F454">
            <v>1175</v>
          </cell>
          <cell r="G454">
            <v>1175</v>
          </cell>
          <cell r="H454">
            <v>0</v>
          </cell>
          <cell r="I454">
            <v>1175</v>
          </cell>
          <cell r="J454">
            <v>1175</v>
          </cell>
          <cell r="K454">
            <v>0</v>
          </cell>
          <cell r="L454">
            <v>0</v>
          </cell>
          <cell r="M454">
            <v>1175</v>
          </cell>
        </row>
        <row r="456">
          <cell r="A456" t="str">
            <v>22.03</v>
          </cell>
          <cell r="B456" t="str">
            <v>Interligações Elétricas / Frigorígenas/Gases</v>
          </cell>
          <cell r="H456">
            <v>165</v>
          </cell>
          <cell r="I456">
            <v>205</v>
          </cell>
          <cell r="J456">
            <v>370</v>
          </cell>
          <cell r="K456">
            <v>0</v>
          </cell>
          <cell r="L456">
            <v>165</v>
          </cell>
          <cell r="M456">
            <v>370</v>
          </cell>
        </row>
        <row r="457">
          <cell r="A457" t="str">
            <v>22.03.04</v>
          </cell>
          <cell r="B457" t="str">
            <v>Interligações elétricas / frigorígenas Split 12.000BTU/H</v>
          </cell>
          <cell r="C457" t="str">
            <v>un</v>
          </cell>
          <cell r="D457">
            <v>1</v>
          </cell>
          <cell r="E457">
            <v>165</v>
          </cell>
          <cell r="F457">
            <v>205</v>
          </cell>
          <cell r="G457">
            <v>370</v>
          </cell>
          <cell r="H457">
            <v>165</v>
          </cell>
          <cell r="I457">
            <v>205</v>
          </cell>
          <cell r="J457">
            <v>370</v>
          </cell>
          <cell r="K457">
            <v>0</v>
          </cell>
          <cell r="L457">
            <v>165</v>
          </cell>
          <cell r="M457">
            <v>370</v>
          </cell>
        </row>
        <row r="459">
          <cell r="A459" t="str">
            <v>22.06</v>
          </cell>
          <cell r="B459" t="str">
            <v>Manutenção anual</v>
          </cell>
          <cell r="H459">
            <v>240</v>
          </cell>
          <cell r="I459">
            <v>240</v>
          </cell>
          <cell r="J459">
            <v>480</v>
          </cell>
          <cell r="K459">
            <v>0</v>
          </cell>
          <cell r="L459">
            <v>240</v>
          </cell>
          <cell r="M459">
            <v>480</v>
          </cell>
        </row>
        <row r="460">
          <cell r="A460" t="str">
            <v>22.06.01</v>
          </cell>
          <cell r="B460" t="str">
            <v>Manutenção anual</v>
          </cell>
          <cell r="C460" t="str">
            <v>mês</v>
          </cell>
          <cell r="D460">
            <v>12</v>
          </cell>
          <cell r="E460">
            <v>20</v>
          </cell>
          <cell r="F460">
            <v>20</v>
          </cell>
          <cell r="G460">
            <v>40</v>
          </cell>
          <cell r="H460">
            <v>240</v>
          </cell>
          <cell r="I460">
            <v>240</v>
          </cell>
          <cell r="J460">
            <v>480</v>
          </cell>
          <cell r="K460">
            <v>0</v>
          </cell>
          <cell r="L460">
            <v>240</v>
          </cell>
          <cell r="M460">
            <v>480</v>
          </cell>
        </row>
        <row r="461">
          <cell r="A461" t="str">
            <v>23</v>
          </cell>
          <cell r="B461" t="str">
            <v>INSTALAÇÕES ESPECIAIS</v>
          </cell>
          <cell r="H461">
            <v>412.5</v>
          </cell>
          <cell r="I461">
            <v>6619.8</v>
          </cell>
          <cell r="J461">
            <v>7032.3</v>
          </cell>
          <cell r="K461">
            <v>0</v>
          </cell>
          <cell r="L461">
            <v>412.5</v>
          </cell>
          <cell r="M461">
            <v>7032.3</v>
          </cell>
        </row>
        <row r="462">
          <cell r="A462" t="str">
            <v>23.01</v>
          </cell>
          <cell r="B462" t="str">
            <v>Extintor Pó químico seco (20B:C - 06 Kg)</v>
          </cell>
          <cell r="C462" t="str">
            <v>un</v>
          </cell>
          <cell r="D462">
            <v>1</v>
          </cell>
          <cell r="E462">
            <v>0</v>
          </cell>
          <cell r="F462">
            <v>104.9</v>
          </cell>
          <cell r="G462">
            <v>104.9</v>
          </cell>
          <cell r="H462">
            <v>0</v>
          </cell>
          <cell r="I462">
            <v>104.9</v>
          </cell>
          <cell r="J462">
            <v>104.9</v>
          </cell>
          <cell r="K462">
            <v>0</v>
          </cell>
          <cell r="L462">
            <v>0</v>
          </cell>
          <cell r="M462">
            <v>104.9</v>
          </cell>
        </row>
        <row r="463">
          <cell r="A463" t="str">
            <v>23.02</v>
          </cell>
          <cell r="B463" t="str">
            <v>Extintor Gás carbônico (5BC - 06 Kg)</v>
          </cell>
          <cell r="C463" t="str">
            <v>un</v>
          </cell>
          <cell r="D463">
            <v>13</v>
          </cell>
          <cell r="E463">
            <v>0</v>
          </cell>
          <cell r="F463">
            <v>400</v>
          </cell>
          <cell r="G463">
            <v>400</v>
          </cell>
          <cell r="H463">
            <v>0</v>
          </cell>
          <cell r="I463">
            <v>5200</v>
          </cell>
          <cell r="J463">
            <v>5200</v>
          </cell>
          <cell r="K463">
            <v>0</v>
          </cell>
          <cell r="L463">
            <v>0</v>
          </cell>
          <cell r="M463">
            <v>5200</v>
          </cell>
        </row>
        <row r="464">
          <cell r="A464" t="str">
            <v>23.03</v>
          </cell>
          <cell r="B464" t="str">
            <v>Extintor Água pressurizada (2A:10B - 10 Lts)</v>
          </cell>
          <cell r="C464" t="str">
            <v>un</v>
          </cell>
          <cell r="D464">
            <v>1</v>
          </cell>
          <cell r="E464">
            <v>0</v>
          </cell>
          <cell r="F464">
            <v>93.3</v>
          </cell>
          <cell r="G464">
            <v>93.3</v>
          </cell>
          <cell r="H464">
            <v>0</v>
          </cell>
          <cell r="I464">
            <v>93.3</v>
          </cell>
          <cell r="J464">
            <v>93.3</v>
          </cell>
          <cell r="K464">
            <v>0</v>
          </cell>
          <cell r="L464">
            <v>0</v>
          </cell>
          <cell r="M464">
            <v>93.3</v>
          </cell>
        </row>
        <row r="465">
          <cell r="A465" t="str">
            <v>23.04</v>
          </cell>
          <cell r="B465" t="str">
            <v>Fita adesiva da 3M ou equivalente, na cor vermelha com espessura de 5 cm.</v>
          </cell>
          <cell r="C465" t="str">
            <v>ml</v>
          </cell>
          <cell r="D465">
            <v>60</v>
          </cell>
          <cell r="E465">
            <v>2.5</v>
          </cell>
          <cell r="F465">
            <v>4.5999999999999996</v>
          </cell>
          <cell r="G465">
            <v>7.1</v>
          </cell>
          <cell r="H465">
            <v>150</v>
          </cell>
          <cell r="I465">
            <v>276</v>
          </cell>
          <cell r="J465">
            <v>426</v>
          </cell>
          <cell r="K465">
            <v>0</v>
          </cell>
          <cell r="L465">
            <v>150</v>
          </cell>
          <cell r="M465">
            <v>426</v>
          </cell>
        </row>
        <row r="466">
          <cell r="A466" t="str">
            <v>23.05</v>
          </cell>
          <cell r="B466" t="str">
            <v>Fita adesiva da 3M ou equivalente, na cor amarela com espessura de 5 cm.</v>
          </cell>
          <cell r="C466" t="str">
            <v>ml</v>
          </cell>
          <cell r="D466">
            <v>60</v>
          </cell>
          <cell r="E466">
            <v>2.5</v>
          </cell>
          <cell r="F466">
            <v>4.5999999999999996</v>
          </cell>
          <cell r="G466">
            <v>7.1</v>
          </cell>
          <cell r="H466">
            <v>150</v>
          </cell>
          <cell r="I466">
            <v>276</v>
          </cell>
          <cell r="J466">
            <v>426</v>
          </cell>
          <cell r="K466">
            <v>0</v>
          </cell>
          <cell r="L466">
            <v>150</v>
          </cell>
          <cell r="M466">
            <v>426</v>
          </cell>
        </row>
        <row r="467">
          <cell r="A467" t="str">
            <v>23.06</v>
          </cell>
          <cell r="B467" t="str">
            <v xml:space="preserve">Fita adesiva da 3M ou equivalente, para sinalização de rota de fuga </v>
          </cell>
          <cell r="C467" t="str">
            <v>ml</v>
          </cell>
          <cell r="D467">
            <v>12</v>
          </cell>
          <cell r="E467">
            <v>2.5</v>
          </cell>
          <cell r="F467">
            <v>5.8</v>
          </cell>
          <cell r="G467">
            <v>8.3000000000000007</v>
          </cell>
          <cell r="H467">
            <v>30</v>
          </cell>
          <cell r="I467">
            <v>69.599999999999994</v>
          </cell>
          <cell r="J467">
            <v>99.6</v>
          </cell>
          <cell r="K467">
            <v>0</v>
          </cell>
          <cell r="L467">
            <v>30</v>
          </cell>
          <cell r="M467">
            <v>99.6</v>
          </cell>
        </row>
        <row r="468">
          <cell r="A468" t="str">
            <v>23.07</v>
          </cell>
          <cell r="B468" t="str">
            <v>Suporte de piso para extintores</v>
          </cell>
          <cell r="C468" t="str">
            <v>un</v>
          </cell>
          <cell r="D468">
            <v>15</v>
          </cell>
          <cell r="E468">
            <v>5.5</v>
          </cell>
          <cell r="F468">
            <v>40</v>
          </cell>
          <cell r="G468">
            <v>45.5</v>
          </cell>
          <cell r="H468">
            <v>82.5</v>
          </cell>
          <cell r="I468">
            <v>600</v>
          </cell>
          <cell r="J468">
            <v>682.5</v>
          </cell>
          <cell r="K468">
            <v>0</v>
          </cell>
          <cell r="L468">
            <v>82.5</v>
          </cell>
          <cell r="M468">
            <v>682.5</v>
          </cell>
        </row>
        <row r="469">
          <cell r="A469" t="str">
            <v>24</v>
          </cell>
          <cell r="B469" t="str">
            <v>SINALIZAÇÃO EXTERNA</v>
          </cell>
          <cell r="H469">
            <v>5728</v>
          </cell>
          <cell r="I469">
            <v>30952</v>
          </cell>
          <cell r="J469">
            <v>36680</v>
          </cell>
          <cell r="K469">
            <v>0</v>
          </cell>
          <cell r="L469">
            <v>5728</v>
          </cell>
          <cell r="M469">
            <v>36680</v>
          </cell>
        </row>
        <row r="470">
          <cell r="A470" t="str">
            <v>24-A</v>
          </cell>
          <cell r="B470" t="str">
            <v>SINALIZAÇÃO EXTERNA - IMPLANTAÇÃO NOVA AGÊNCIA</v>
          </cell>
          <cell r="H470">
            <v>5580</v>
          </cell>
          <cell r="I470">
            <v>29960</v>
          </cell>
          <cell r="J470">
            <v>35540</v>
          </cell>
          <cell r="K470">
            <v>0</v>
          </cell>
          <cell r="L470">
            <v>5580</v>
          </cell>
          <cell r="M470">
            <v>35540</v>
          </cell>
        </row>
        <row r="471">
          <cell r="A471" t="str">
            <v>24.01</v>
          </cell>
          <cell r="B471" t="str">
            <v>Painel simples FX 90 - H=0,90m - PS 90</v>
          </cell>
          <cell r="C471" t="str">
            <v>un</v>
          </cell>
          <cell r="D471">
            <v>24</v>
          </cell>
          <cell r="E471">
            <v>50</v>
          </cell>
          <cell r="F471">
            <v>255</v>
          </cell>
          <cell r="G471">
            <v>305</v>
          </cell>
          <cell r="H471">
            <v>1200</v>
          </cell>
          <cell r="I471">
            <v>6120</v>
          </cell>
          <cell r="J471">
            <v>7320</v>
          </cell>
          <cell r="K471">
            <v>0</v>
          </cell>
          <cell r="L471">
            <v>1200</v>
          </cell>
          <cell r="M471">
            <v>7320</v>
          </cell>
        </row>
        <row r="472">
          <cell r="A472" t="str">
            <v>24.02</v>
          </cell>
          <cell r="B472" t="str">
            <v>Painel simples FX 90 Complementar - H=0,90m - PS 90 C</v>
          </cell>
          <cell r="C472" t="str">
            <v>un</v>
          </cell>
          <cell r="D472">
            <v>2</v>
          </cell>
          <cell r="E472">
            <v>40</v>
          </cell>
          <cell r="F472">
            <v>285</v>
          </cell>
          <cell r="G472">
            <v>325</v>
          </cell>
          <cell r="H472">
            <v>80</v>
          </cell>
          <cell r="I472">
            <v>570</v>
          </cell>
          <cell r="J472">
            <v>650</v>
          </cell>
          <cell r="K472">
            <v>0</v>
          </cell>
          <cell r="L472">
            <v>80</v>
          </cell>
          <cell r="M472">
            <v>650</v>
          </cell>
        </row>
        <row r="473">
          <cell r="A473" t="str">
            <v>24.03</v>
          </cell>
          <cell r="B473" t="str">
            <v>Painel esquina FX 90 - H=0,90m - PS 90</v>
          </cell>
          <cell r="C473" t="str">
            <v>un</v>
          </cell>
          <cell r="D473">
            <v>2</v>
          </cell>
          <cell r="E473">
            <v>50</v>
          </cell>
          <cell r="F473">
            <v>285</v>
          </cell>
          <cell r="G473">
            <v>335</v>
          </cell>
          <cell r="H473">
            <v>100</v>
          </cell>
          <cell r="I473">
            <v>570</v>
          </cell>
          <cell r="J473">
            <v>670</v>
          </cell>
          <cell r="K473">
            <v>0</v>
          </cell>
          <cell r="L473">
            <v>100</v>
          </cell>
          <cell r="M473">
            <v>670</v>
          </cell>
        </row>
        <row r="474">
          <cell r="A474" t="str">
            <v>24.04</v>
          </cell>
          <cell r="B474" t="str">
            <v>Painel Letreiro - 3,80x0,90 - FZ 90</v>
          </cell>
          <cell r="C474" t="str">
            <v>un</v>
          </cell>
          <cell r="D474">
            <v>2</v>
          </cell>
          <cell r="E474">
            <v>445</v>
          </cell>
          <cell r="F474">
            <v>2950</v>
          </cell>
          <cell r="G474">
            <v>3395</v>
          </cell>
          <cell r="H474">
            <v>890</v>
          </cell>
          <cell r="I474">
            <v>5900</v>
          </cell>
          <cell r="J474">
            <v>6790</v>
          </cell>
          <cell r="K474">
            <v>0</v>
          </cell>
          <cell r="L474">
            <v>890</v>
          </cell>
          <cell r="M474">
            <v>6790</v>
          </cell>
        </row>
        <row r="475">
          <cell r="A475" t="str">
            <v>24.05</v>
          </cell>
          <cell r="B475" t="str">
            <v>Totem TX 9 completo, incluindo fundação</v>
          </cell>
          <cell r="C475" t="str">
            <v>un</v>
          </cell>
          <cell r="D475">
            <v>1</v>
          </cell>
          <cell r="E475">
            <v>2800</v>
          </cell>
          <cell r="F475">
            <v>14500</v>
          </cell>
          <cell r="G475">
            <v>17300</v>
          </cell>
          <cell r="H475">
            <v>2800</v>
          </cell>
          <cell r="I475">
            <v>14500</v>
          </cell>
          <cell r="J475">
            <v>17300</v>
          </cell>
          <cell r="K475">
            <v>0</v>
          </cell>
          <cell r="L475">
            <v>2800</v>
          </cell>
          <cell r="M475">
            <v>17300</v>
          </cell>
        </row>
        <row r="476">
          <cell r="A476" t="str">
            <v>24.06</v>
          </cell>
          <cell r="B476" t="str">
            <v>Adesivo Nome da agência - H=0,25m - Adesivo 1</v>
          </cell>
          <cell r="C476" t="str">
            <v>un</v>
          </cell>
          <cell r="D476">
            <v>1</v>
          </cell>
          <cell r="E476">
            <v>20</v>
          </cell>
          <cell r="F476">
            <v>20</v>
          </cell>
          <cell r="G476">
            <v>40</v>
          </cell>
          <cell r="H476">
            <v>20</v>
          </cell>
          <cell r="I476">
            <v>20</v>
          </cell>
          <cell r="J476">
            <v>40</v>
          </cell>
          <cell r="K476">
            <v>0</v>
          </cell>
          <cell r="L476">
            <v>20</v>
          </cell>
          <cell r="M476">
            <v>40</v>
          </cell>
        </row>
        <row r="477">
          <cell r="A477" t="str">
            <v>24.07</v>
          </cell>
          <cell r="B477" t="str">
            <v>Adesivo Horário de Funcionamento - H=0,25m - Adesivo 2</v>
          </cell>
          <cell r="C477" t="str">
            <v>un</v>
          </cell>
          <cell r="D477">
            <v>1</v>
          </cell>
          <cell r="E477">
            <v>15</v>
          </cell>
          <cell r="F477">
            <v>20</v>
          </cell>
          <cell r="G477">
            <v>35</v>
          </cell>
          <cell r="H477">
            <v>15</v>
          </cell>
          <cell r="I477">
            <v>20</v>
          </cell>
          <cell r="J477">
            <v>35</v>
          </cell>
          <cell r="K477">
            <v>0</v>
          </cell>
          <cell r="L477">
            <v>15</v>
          </cell>
          <cell r="M477">
            <v>35</v>
          </cell>
        </row>
        <row r="478">
          <cell r="A478" t="str">
            <v>24.08</v>
          </cell>
          <cell r="B478" t="str">
            <v>Adesivo Agência equipada com - H=0,25m - Adesivo 3</v>
          </cell>
          <cell r="C478" t="str">
            <v>un</v>
          </cell>
          <cell r="D478">
            <v>1</v>
          </cell>
          <cell r="E478">
            <v>15</v>
          </cell>
          <cell r="F478">
            <v>20</v>
          </cell>
          <cell r="G478">
            <v>35</v>
          </cell>
          <cell r="H478">
            <v>15</v>
          </cell>
          <cell r="I478">
            <v>20</v>
          </cell>
          <cell r="J478">
            <v>35</v>
          </cell>
          <cell r="K478">
            <v>0</v>
          </cell>
          <cell r="L478">
            <v>15</v>
          </cell>
          <cell r="M478">
            <v>35</v>
          </cell>
        </row>
        <row r="479">
          <cell r="A479" t="str">
            <v>24.09</v>
          </cell>
          <cell r="B479" t="str">
            <v>Adesivo de compartilhamento - H=0,25m - Adesivo 4</v>
          </cell>
          <cell r="C479" t="str">
            <v>un</v>
          </cell>
          <cell r="D479">
            <v>2</v>
          </cell>
          <cell r="E479">
            <v>15</v>
          </cell>
          <cell r="F479">
            <v>20</v>
          </cell>
          <cell r="G479">
            <v>35</v>
          </cell>
          <cell r="H479">
            <v>30</v>
          </cell>
          <cell r="I479">
            <v>40</v>
          </cell>
          <cell r="J479">
            <v>70</v>
          </cell>
          <cell r="K479">
            <v>0</v>
          </cell>
          <cell r="L479">
            <v>30</v>
          </cell>
          <cell r="M479">
            <v>70</v>
          </cell>
        </row>
        <row r="480">
          <cell r="A480" t="str">
            <v>24.10</v>
          </cell>
          <cell r="B480" t="str">
            <v>Subpórtico Azul (tipo 1 - 3112x2387mm)</v>
          </cell>
          <cell r="C480" t="str">
            <v>un</v>
          </cell>
          <cell r="D480">
            <v>1</v>
          </cell>
          <cell r="E480">
            <v>280</v>
          </cell>
          <cell r="F480">
            <v>1600</v>
          </cell>
          <cell r="G480">
            <v>1880</v>
          </cell>
          <cell r="H480">
            <v>280</v>
          </cell>
          <cell r="I480">
            <v>1600</v>
          </cell>
          <cell r="J480">
            <v>1880</v>
          </cell>
          <cell r="K480">
            <v>0</v>
          </cell>
          <cell r="L480">
            <v>280</v>
          </cell>
          <cell r="M480">
            <v>1880</v>
          </cell>
        </row>
        <row r="481">
          <cell r="A481" t="str">
            <v>24.11</v>
          </cell>
          <cell r="B481" t="str">
            <v>Subpórtico para Caixa 24hs - 336x2560mm</v>
          </cell>
          <cell r="C481" t="str">
            <v>un</v>
          </cell>
          <cell r="D481">
            <v>1</v>
          </cell>
          <cell r="E481">
            <v>150</v>
          </cell>
          <cell r="F481">
            <v>600</v>
          </cell>
          <cell r="G481">
            <v>750</v>
          </cell>
          <cell r="H481">
            <v>150</v>
          </cell>
          <cell r="I481">
            <v>600</v>
          </cell>
          <cell r="J481">
            <v>750</v>
          </cell>
          <cell r="K481">
            <v>0</v>
          </cell>
          <cell r="L481">
            <v>150</v>
          </cell>
          <cell r="M481">
            <v>750</v>
          </cell>
        </row>
        <row r="482">
          <cell r="A482" t="str">
            <v>24-C</v>
          </cell>
          <cell r="B482" t="str">
            <v>SINALIZAÇÃO EXTERNA - ACESSIBILIDADE</v>
          </cell>
          <cell r="H482">
            <v>148</v>
          </cell>
          <cell r="I482">
            <v>992</v>
          </cell>
          <cell r="J482">
            <v>1140</v>
          </cell>
          <cell r="K482">
            <v>0</v>
          </cell>
          <cell r="L482">
            <v>148</v>
          </cell>
          <cell r="M482">
            <v>1140</v>
          </cell>
        </row>
        <row r="483">
          <cell r="A483" t="str">
            <v>24.12</v>
          </cell>
          <cell r="B483" t="str">
            <v>Sinalização vertical de vagas destinadas a  pessoa portador de deficiência e idoso - embarque/desembarque - fixação em poste 50x70 cm</v>
          </cell>
          <cell r="C483" t="str">
            <v>un</v>
          </cell>
          <cell r="D483">
            <v>1</v>
          </cell>
          <cell r="E483">
            <v>30</v>
          </cell>
          <cell r="F483">
            <v>200</v>
          </cell>
          <cell r="G483">
            <v>230</v>
          </cell>
          <cell r="H483">
            <v>30</v>
          </cell>
          <cell r="I483">
            <v>200</v>
          </cell>
          <cell r="J483">
            <v>230</v>
          </cell>
          <cell r="K483">
            <v>0</v>
          </cell>
          <cell r="L483">
            <v>30</v>
          </cell>
          <cell r="M483">
            <v>230</v>
          </cell>
        </row>
        <row r="484">
          <cell r="A484" t="str">
            <v>24.13</v>
          </cell>
          <cell r="B484" t="str">
            <v>Sinalização horizontal de vagas destinadas a pessoas portadora de deficiência física e embarque/desembarque</v>
          </cell>
          <cell r="C484" t="str">
            <v>un</v>
          </cell>
          <cell r="D484">
            <v>2</v>
          </cell>
          <cell r="E484">
            <v>30</v>
          </cell>
          <cell r="F484">
            <v>155</v>
          </cell>
          <cell r="G484">
            <v>185</v>
          </cell>
          <cell r="H484">
            <v>60</v>
          </cell>
          <cell r="I484">
            <v>310</v>
          </cell>
          <cell r="J484">
            <v>370</v>
          </cell>
          <cell r="K484">
            <v>0</v>
          </cell>
          <cell r="L484">
            <v>60</v>
          </cell>
          <cell r="M484">
            <v>370</v>
          </cell>
        </row>
        <row r="485">
          <cell r="A485" t="str">
            <v>24.14</v>
          </cell>
          <cell r="B485" t="str">
            <v xml:space="preserve">Poste metálico para sinalização vertical H=2,70m </v>
          </cell>
          <cell r="C485" t="str">
            <v>un</v>
          </cell>
          <cell r="D485">
            <v>1</v>
          </cell>
          <cell r="E485">
            <v>22</v>
          </cell>
          <cell r="F485">
            <v>122</v>
          </cell>
          <cell r="G485">
            <v>144</v>
          </cell>
          <cell r="H485">
            <v>22</v>
          </cell>
          <cell r="I485">
            <v>122</v>
          </cell>
          <cell r="J485">
            <v>144</v>
          </cell>
          <cell r="K485">
            <v>0</v>
          </cell>
          <cell r="L485">
            <v>22</v>
          </cell>
          <cell r="M485">
            <v>144</v>
          </cell>
        </row>
        <row r="486">
          <cell r="A486" t="str">
            <v>24.15</v>
          </cell>
          <cell r="B486" t="str">
            <v>Anel de silicone para corrimão</v>
          </cell>
          <cell r="C486" t="str">
            <v>un</v>
          </cell>
          <cell r="D486">
            <v>24</v>
          </cell>
          <cell r="E486">
            <v>1.5</v>
          </cell>
          <cell r="F486">
            <v>15</v>
          </cell>
          <cell r="G486">
            <v>16.5</v>
          </cell>
          <cell r="H486">
            <v>36</v>
          </cell>
          <cell r="I486">
            <v>360</v>
          </cell>
          <cell r="J486">
            <v>396</v>
          </cell>
          <cell r="K486">
            <v>0</v>
          </cell>
          <cell r="L486">
            <v>36</v>
          </cell>
          <cell r="M486">
            <v>396</v>
          </cell>
        </row>
        <row r="487">
          <cell r="A487" t="str">
            <v>25</v>
          </cell>
          <cell r="B487" t="str">
            <v>SINALIZAÇÃO INTERNA</v>
          </cell>
          <cell r="H487">
            <v>5765.7</v>
          </cell>
          <cell r="I487">
            <v>23302.370000000003</v>
          </cell>
          <cell r="J487">
            <v>29068.07</v>
          </cell>
          <cell r="K487">
            <v>0</v>
          </cell>
          <cell r="L487">
            <v>5765.7</v>
          </cell>
          <cell r="M487">
            <v>29068.07</v>
          </cell>
        </row>
        <row r="488">
          <cell r="A488" t="str">
            <v>25-A</v>
          </cell>
          <cell r="B488" t="str">
            <v>SINALIZAÇÃO INTERNA - IMPLANTAÇÃO NOVA AGÊNCIA</v>
          </cell>
          <cell r="H488">
            <v>4659.7</v>
          </cell>
          <cell r="I488">
            <v>16620.870000000003</v>
          </cell>
          <cell r="J488">
            <v>21280.57</v>
          </cell>
          <cell r="K488">
            <v>0</v>
          </cell>
          <cell r="L488">
            <v>4659.7</v>
          </cell>
          <cell r="M488">
            <v>21280.57</v>
          </cell>
        </row>
        <row r="489">
          <cell r="A489" t="str">
            <v>25.01</v>
          </cell>
          <cell r="B489" t="str">
            <v>Adesivo "PUXE" _ 140X140</v>
          </cell>
          <cell r="C489" t="str">
            <v>un</v>
          </cell>
          <cell r="D489">
            <v>2</v>
          </cell>
          <cell r="E489">
            <v>4.7300000000000004</v>
          </cell>
          <cell r="F489">
            <v>11</v>
          </cell>
          <cell r="G489">
            <v>15.73</v>
          </cell>
          <cell r="H489">
            <v>9.4600000000000009</v>
          </cell>
          <cell r="I489">
            <v>22</v>
          </cell>
          <cell r="J489">
            <v>31.46</v>
          </cell>
          <cell r="K489">
            <v>0</v>
          </cell>
          <cell r="L489">
            <v>9.4600000000000009</v>
          </cell>
          <cell r="M489">
            <v>31.46</v>
          </cell>
        </row>
        <row r="490">
          <cell r="A490" t="str">
            <v>25.02</v>
          </cell>
          <cell r="B490" t="str">
            <v>Adesivo "EMPURRE"_140X140</v>
          </cell>
          <cell r="C490" t="str">
            <v>un</v>
          </cell>
          <cell r="D490">
            <v>2</v>
          </cell>
          <cell r="E490">
            <v>4.7300000000000004</v>
          </cell>
          <cell r="F490">
            <v>11</v>
          </cell>
          <cell r="G490">
            <v>15.73</v>
          </cell>
          <cell r="H490">
            <v>9.4600000000000009</v>
          </cell>
          <cell r="I490">
            <v>22</v>
          </cell>
          <cell r="J490">
            <v>31.46</v>
          </cell>
          <cell r="K490">
            <v>0</v>
          </cell>
          <cell r="L490">
            <v>9.4600000000000009</v>
          </cell>
          <cell r="M490">
            <v>31.46</v>
          </cell>
        </row>
        <row r="491">
          <cell r="A491" t="str">
            <v>25.03</v>
          </cell>
          <cell r="B491" t="str">
            <v xml:space="preserve">Adesivo - Agência equipada com (AD1) </v>
          </cell>
          <cell r="C491" t="str">
            <v>un</v>
          </cell>
          <cell r="D491">
            <v>2</v>
          </cell>
          <cell r="E491">
            <v>7</v>
          </cell>
          <cell r="F491">
            <v>25</v>
          </cell>
          <cell r="G491">
            <v>32</v>
          </cell>
          <cell r="H491">
            <v>14</v>
          </cell>
          <cell r="I491">
            <v>50</v>
          </cell>
          <cell r="J491">
            <v>64</v>
          </cell>
          <cell r="K491">
            <v>0</v>
          </cell>
          <cell r="L491">
            <v>14</v>
          </cell>
          <cell r="M491">
            <v>64</v>
          </cell>
        </row>
        <row r="492">
          <cell r="A492" t="str">
            <v>25.04</v>
          </cell>
          <cell r="B492" t="str">
            <v>Adesivo - Horário funcionamento (AD2)</v>
          </cell>
          <cell r="C492" t="str">
            <v>un</v>
          </cell>
          <cell r="D492">
            <v>2</v>
          </cell>
          <cell r="E492">
            <v>4.7249999999999996</v>
          </cell>
          <cell r="F492">
            <v>14</v>
          </cell>
          <cell r="G492">
            <v>18.725000000000001</v>
          </cell>
          <cell r="H492">
            <v>9.4499999999999993</v>
          </cell>
          <cell r="I492">
            <v>28</v>
          </cell>
          <cell r="J492">
            <v>37.450000000000003</v>
          </cell>
          <cell r="K492">
            <v>0</v>
          </cell>
          <cell r="L492">
            <v>9.4499999999999993</v>
          </cell>
          <cell r="M492">
            <v>37.450000000000003</v>
          </cell>
        </row>
        <row r="493">
          <cell r="A493" t="str">
            <v>25.05</v>
          </cell>
          <cell r="B493" t="str">
            <v>Adesivo – Marcapasso (AD3)</v>
          </cell>
          <cell r="C493" t="str">
            <v>un</v>
          </cell>
          <cell r="D493">
            <v>1</v>
          </cell>
          <cell r="E493">
            <v>7</v>
          </cell>
          <cell r="F493">
            <v>25</v>
          </cell>
          <cell r="G493">
            <v>32</v>
          </cell>
          <cell r="H493">
            <v>7</v>
          </cell>
          <cell r="I493">
            <v>25</v>
          </cell>
          <cell r="J493">
            <v>32</v>
          </cell>
          <cell r="K493">
            <v>0</v>
          </cell>
          <cell r="L493">
            <v>7</v>
          </cell>
          <cell r="M493">
            <v>32</v>
          </cell>
        </row>
        <row r="494">
          <cell r="A494" t="str">
            <v>25.06</v>
          </cell>
          <cell r="B494" t="str">
            <v>Adesivo – PGDM (AD4)</v>
          </cell>
          <cell r="C494" t="str">
            <v>un</v>
          </cell>
          <cell r="D494">
            <v>6</v>
          </cell>
          <cell r="E494">
            <v>4.7249999999999996</v>
          </cell>
          <cell r="F494">
            <v>14</v>
          </cell>
          <cell r="G494">
            <v>18.725000000000001</v>
          </cell>
          <cell r="H494">
            <v>28.349999999999998</v>
          </cell>
          <cell r="I494">
            <v>84</v>
          </cell>
          <cell r="J494">
            <v>112.35</v>
          </cell>
          <cell r="K494">
            <v>0</v>
          </cell>
          <cell r="L494">
            <v>28.349999999999998</v>
          </cell>
          <cell r="M494">
            <v>112.35</v>
          </cell>
        </row>
        <row r="495">
          <cell r="A495" t="str">
            <v>25.07</v>
          </cell>
          <cell r="B495" t="str">
            <v xml:space="preserve">Adesivo – Cofre (AD5) </v>
          </cell>
          <cell r="C495" t="str">
            <v>un</v>
          </cell>
          <cell r="D495">
            <v>9</v>
          </cell>
          <cell r="E495">
            <v>7</v>
          </cell>
          <cell r="F495">
            <v>25</v>
          </cell>
          <cell r="G495">
            <v>32</v>
          </cell>
          <cell r="H495">
            <v>63</v>
          </cell>
          <cell r="I495">
            <v>225</v>
          </cell>
          <cell r="J495">
            <v>288</v>
          </cell>
          <cell r="K495">
            <v>0</v>
          </cell>
          <cell r="L495">
            <v>63</v>
          </cell>
          <cell r="M495">
            <v>288</v>
          </cell>
        </row>
        <row r="496">
          <cell r="A496" t="str">
            <v>25.08</v>
          </cell>
          <cell r="B496" t="str">
            <v xml:space="preserve">Adesivo - Assento de uso preferencial (AD8) </v>
          </cell>
          <cell r="C496" t="str">
            <v>un</v>
          </cell>
          <cell r="D496">
            <v>10</v>
          </cell>
          <cell r="E496">
            <v>4.7249999999999996</v>
          </cell>
          <cell r="F496">
            <v>14</v>
          </cell>
          <cell r="G496">
            <v>18.725000000000001</v>
          </cell>
          <cell r="H496">
            <v>47.25</v>
          </cell>
          <cell r="I496">
            <v>140</v>
          </cell>
          <cell r="J496">
            <v>187.25</v>
          </cell>
          <cell r="K496">
            <v>0</v>
          </cell>
          <cell r="L496">
            <v>47.25</v>
          </cell>
          <cell r="M496">
            <v>187.25</v>
          </cell>
        </row>
        <row r="497">
          <cell r="A497" t="str">
            <v>25.09</v>
          </cell>
          <cell r="B497" t="str">
            <v xml:space="preserve">Adesivo - Informativo Guichês e Balcões (AD9) </v>
          </cell>
          <cell r="C497" t="str">
            <v>un</v>
          </cell>
          <cell r="D497">
            <v>4</v>
          </cell>
          <cell r="E497">
            <v>4.7249999999999996</v>
          </cell>
          <cell r="F497">
            <v>14</v>
          </cell>
          <cell r="G497">
            <v>18.725000000000001</v>
          </cell>
          <cell r="H497">
            <v>18.899999999999999</v>
          </cell>
          <cell r="I497">
            <v>56</v>
          </cell>
          <cell r="J497">
            <v>74.900000000000006</v>
          </cell>
          <cell r="K497">
            <v>0</v>
          </cell>
          <cell r="L497">
            <v>18.899999999999999</v>
          </cell>
          <cell r="M497">
            <v>74.900000000000006</v>
          </cell>
        </row>
        <row r="498">
          <cell r="A498" t="str">
            <v>25.10</v>
          </cell>
          <cell r="B498" t="str">
            <v>Dispensador de senhas_(equipamento)</v>
          </cell>
          <cell r="C498" t="str">
            <v>un</v>
          </cell>
          <cell r="D498">
            <v>2</v>
          </cell>
          <cell r="E498">
            <v>0</v>
          </cell>
          <cell r="F498">
            <v>1029</v>
          </cell>
          <cell r="G498">
            <v>1029</v>
          </cell>
          <cell r="H498">
            <v>0</v>
          </cell>
          <cell r="I498">
            <v>2058</v>
          </cell>
          <cell r="J498">
            <v>2058</v>
          </cell>
          <cell r="K498">
            <v>0</v>
          </cell>
          <cell r="L498">
            <v>0</v>
          </cell>
          <cell r="M498">
            <v>2058</v>
          </cell>
        </row>
        <row r="499">
          <cell r="A499" t="str">
            <v>25.11</v>
          </cell>
          <cell r="B499" t="str">
            <v>Controle Remoto</v>
          </cell>
          <cell r="C499" t="str">
            <v>un</v>
          </cell>
          <cell r="D499">
            <v>19</v>
          </cell>
          <cell r="E499">
            <v>12.6</v>
          </cell>
          <cell r="F499">
            <v>35.4</v>
          </cell>
          <cell r="G499">
            <v>48</v>
          </cell>
          <cell r="H499">
            <v>239.4</v>
          </cell>
          <cell r="I499">
            <v>672.6</v>
          </cell>
          <cell r="J499">
            <v>912</v>
          </cell>
          <cell r="K499">
            <v>0</v>
          </cell>
          <cell r="L499">
            <v>239.4</v>
          </cell>
          <cell r="M499">
            <v>912</v>
          </cell>
        </row>
        <row r="500">
          <cell r="A500" t="str">
            <v>25.12</v>
          </cell>
          <cell r="B500" t="str">
            <v>Placa de Mesa - GERENTES _ 240X120</v>
          </cell>
          <cell r="C500" t="str">
            <v>un</v>
          </cell>
          <cell r="D500">
            <v>6</v>
          </cell>
          <cell r="E500">
            <v>6.3</v>
          </cell>
          <cell r="F500">
            <v>20.8</v>
          </cell>
          <cell r="G500">
            <v>27.1</v>
          </cell>
          <cell r="H500">
            <v>37.799999999999997</v>
          </cell>
          <cell r="I500">
            <v>124.80000000000001</v>
          </cell>
          <cell r="J500">
            <v>162.60000000000002</v>
          </cell>
          <cell r="K500">
            <v>0</v>
          </cell>
          <cell r="L500">
            <v>37.799999999999997</v>
          </cell>
          <cell r="M500">
            <v>162.60000000000002</v>
          </cell>
        </row>
        <row r="501">
          <cell r="A501" t="str">
            <v>25.13</v>
          </cell>
          <cell r="B501" t="str">
            <v>Placa de Mesa - ABERTURA DE CONTAS/ EMPRÉSTIMOS / FINANCIAMENTO DE IMÓVEIS /GERENCIA GERAL _ 240X120</v>
          </cell>
          <cell r="C501" t="str">
            <v>un</v>
          </cell>
          <cell r="D501">
            <v>4</v>
          </cell>
          <cell r="E501">
            <v>6.3</v>
          </cell>
          <cell r="F501">
            <v>14.7</v>
          </cell>
          <cell r="G501">
            <v>21</v>
          </cell>
          <cell r="H501">
            <v>25.2</v>
          </cell>
          <cell r="I501">
            <v>58.8</v>
          </cell>
          <cell r="J501">
            <v>84</v>
          </cell>
          <cell r="K501">
            <v>0</v>
          </cell>
          <cell r="L501">
            <v>25.2</v>
          </cell>
          <cell r="M501">
            <v>84</v>
          </cell>
        </row>
        <row r="502">
          <cell r="A502" t="str">
            <v>25.14</v>
          </cell>
          <cell r="B502" t="str">
            <v>Placa Aérea  c/adesivos sobre mesas_ABERTURA DE CONTAS/ EMPRÉSTIMOS/FINANCIAMENTO DE IMÓVEIS _ 900X257</v>
          </cell>
          <cell r="C502" t="str">
            <v>un</v>
          </cell>
          <cell r="D502">
            <v>3</v>
          </cell>
          <cell r="E502">
            <v>34.65</v>
          </cell>
          <cell r="F502">
            <v>80.849999999999994</v>
          </cell>
          <cell r="G502">
            <v>115.5</v>
          </cell>
          <cell r="H502">
            <v>103.94999999999999</v>
          </cell>
          <cell r="I502">
            <v>242.54999999999998</v>
          </cell>
          <cell r="J502">
            <v>346.5</v>
          </cell>
          <cell r="K502">
            <v>0</v>
          </cell>
          <cell r="L502">
            <v>103.94999999999999</v>
          </cell>
          <cell r="M502">
            <v>346.5</v>
          </cell>
        </row>
        <row r="503">
          <cell r="A503" t="str">
            <v>25.15</v>
          </cell>
          <cell r="B503" t="str">
            <v>Placa de Advertência - Não Fume _ 200X200</v>
          </cell>
          <cell r="C503" t="str">
            <v>un</v>
          </cell>
          <cell r="D503">
            <v>1</v>
          </cell>
          <cell r="E503">
            <v>8.19</v>
          </cell>
          <cell r="F503">
            <v>19.11</v>
          </cell>
          <cell r="G503">
            <v>27.299999999999997</v>
          </cell>
          <cell r="H503">
            <v>8.19</v>
          </cell>
          <cell r="I503">
            <v>19.11</v>
          </cell>
          <cell r="J503">
            <v>27.299999999999997</v>
          </cell>
          <cell r="K503">
            <v>0</v>
          </cell>
          <cell r="L503">
            <v>8.19</v>
          </cell>
          <cell r="M503">
            <v>27.299999999999997</v>
          </cell>
        </row>
        <row r="504">
          <cell r="A504" t="str">
            <v>25.16</v>
          </cell>
          <cell r="B504" t="str">
            <v>Placa de Advertência - Câmera Filmadora _ 200X200</v>
          </cell>
          <cell r="C504" t="str">
            <v>un</v>
          </cell>
          <cell r="D504">
            <v>1</v>
          </cell>
          <cell r="E504">
            <v>8.19</v>
          </cell>
          <cell r="F504">
            <v>19.11</v>
          </cell>
          <cell r="G504">
            <v>27.299999999999997</v>
          </cell>
          <cell r="H504">
            <v>8.19</v>
          </cell>
          <cell r="I504">
            <v>19.11</v>
          </cell>
          <cell r="J504">
            <v>27.299999999999997</v>
          </cell>
          <cell r="K504">
            <v>0</v>
          </cell>
          <cell r="L504">
            <v>8.19</v>
          </cell>
          <cell r="M504">
            <v>27.299999999999997</v>
          </cell>
        </row>
        <row r="505">
          <cell r="A505" t="str">
            <v>25.17</v>
          </cell>
          <cell r="B505" t="str">
            <v>Placa de Num. dos Guichês em chapa c/ adesivo _ 380X550</v>
          </cell>
          <cell r="C505" t="str">
            <v>un</v>
          </cell>
          <cell r="D505">
            <v>16</v>
          </cell>
          <cell r="E505">
            <v>14.175000000000001</v>
          </cell>
          <cell r="F505">
            <v>33.075000000000003</v>
          </cell>
          <cell r="G505">
            <v>47.25</v>
          </cell>
          <cell r="H505">
            <v>226.8</v>
          </cell>
          <cell r="I505">
            <v>529.20000000000005</v>
          </cell>
          <cell r="J505">
            <v>756</v>
          </cell>
          <cell r="K505">
            <v>0</v>
          </cell>
          <cell r="L505">
            <v>226.8</v>
          </cell>
          <cell r="M505">
            <v>756</v>
          </cell>
        </row>
        <row r="506">
          <cell r="A506" t="str">
            <v>25.18</v>
          </cell>
          <cell r="B506" t="str">
            <v>Placa em Acrílico Aéreo(Gestantes, Idosos, Def.) _ 560X300</v>
          </cell>
          <cell r="C506" t="str">
            <v>un</v>
          </cell>
          <cell r="D506">
            <v>3</v>
          </cell>
          <cell r="E506">
            <v>22.05</v>
          </cell>
          <cell r="F506">
            <v>51.45</v>
          </cell>
          <cell r="G506">
            <v>73.5</v>
          </cell>
          <cell r="H506">
            <v>66.150000000000006</v>
          </cell>
          <cell r="I506">
            <v>154.35000000000002</v>
          </cell>
          <cell r="J506">
            <v>220.50000000000003</v>
          </cell>
          <cell r="K506">
            <v>0</v>
          </cell>
          <cell r="L506">
            <v>66.150000000000006</v>
          </cell>
          <cell r="M506">
            <v>220.50000000000003</v>
          </cell>
        </row>
        <row r="507">
          <cell r="A507" t="str">
            <v>25.19</v>
          </cell>
          <cell r="B507" t="str">
            <v>Placa em Acrílico Aéreo(Entrega de talões) _ 560X300</v>
          </cell>
          <cell r="C507" t="str">
            <v>un</v>
          </cell>
          <cell r="D507">
            <v>1</v>
          </cell>
          <cell r="E507">
            <v>22.05</v>
          </cell>
          <cell r="F507">
            <v>51.45</v>
          </cell>
          <cell r="G507">
            <v>73.5</v>
          </cell>
          <cell r="H507">
            <v>22.05</v>
          </cell>
          <cell r="I507">
            <v>51.45</v>
          </cell>
          <cell r="J507">
            <v>73.5</v>
          </cell>
          <cell r="K507">
            <v>0</v>
          </cell>
          <cell r="L507">
            <v>22.05</v>
          </cell>
          <cell r="M507">
            <v>73.5</v>
          </cell>
        </row>
        <row r="508">
          <cell r="A508" t="str">
            <v>25.20</v>
          </cell>
          <cell r="B508" t="str">
            <v>Placa de Dependência _ 200X200</v>
          </cell>
          <cell r="C508" t="str">
            <v>un</v>
          </cell>
          <cell r="D508">
            <v>21</v>
          </cell>
          <cell r="E508">
            <v>6.3</v>
          </cell>
          <cell r="F508">
            <v>14.7</v>
          </cell>
          <cell r="G508">
            <v>21</v>
          </cell>
          <cell r="H508">
            <v>132.29999999999998</v>
          </cell>
          <cell r="I508">
            <v>308.7</v>
          </cell>
          <cell r="J508">
            <v>441</v>
          </cell>
          <cell r="K508">
            <v>0</v>
          </cell>
          <cell r="L508">
            <v>132.29999999999998</v>
          </cell>
          <cell r="M508">
            <v>441</v>
          </cell>
        </row>
        <row r="509">
          <cell r="A509" t="str">
            <v>25.21</v>
          </cell>
          <cell r="B509" t="str">
            <v>Placa de Senha c/adesivo _ 550X670</v>
          </cell>
          <cell r="C509" t="str">
            <v>un</v>
          </cell>
          <cell r="D509">
            <v>2</v>
          </cell>
          <cell r="E509">
            <v>15.75</v>
          </cell>
          <cell r="F509">
            <v>36.75</v>
          </cell>
          <cell r="G509">
            <v>52.5</v>
          </cell>
          <cell r="H509">
            <v>31.5</v>
          </cell>
          <cell r="I509">
            <v>73.5</v>
          </cell>
          <cell r="J509">
            <v>105</v>
          </cell>
          <cell r="K509">
            <v>0</v>
          </cell>
          <cell r="L509">
            <v>31.5</v>
          </cell>
          <cell r="M509">
            <v>105</v>
          </cell>
        </row>
        <row r="510">
          <cell r="A510" t="str">
            <v>25.22</v>
          </cell>
          <cell r="B510" t="str">
            <v>Placa de Informações ao usuário c/ adesivo _  texto em relevo e braile 700x820</v>
          </cell>
          <cell r="C510" t="str">
            <v>un</v>
          </cell>
          <cell r="D510">
            <v>1</v>
          </cell>
          <cell r="E510">
            <v>47.25</v>
          </cell>
          <cell r="F510">
            <v>452.75</v>
          </cell>
          <cell r="G510">
            <v>500</v>
          </cell>
          <cell r="H510">
            <v>47.25</v>
          </cell>
          <cell r="I510">
            <v>452.75</v>
          </cell>
          <cell r="J510">
            <v>500</v>
          </cell>
          <cell r="K510">
            <v>0</v>
          </cell>
          <cell r="L510">
            <v>47.25</v>
          </cell>
          <cell r="M510">
            <v>500</v>
          </cell>
        </row>
        <row r="511">
          <cell r="A511" t="str">
            <v>25.23</v>
          </cell>
          <cell r="B511" t="str">
            <v>Placa de Informações GEBEM _ 280X240</v>
          </cell>
          <cell r="C511" t="str">
            <v>un</v>
          </cell>
          <cell r="D511">
            <v>3</v>
          </cell>
          <cell r="E511">
            <v>9.4499999999999993</v>
          </cell>
          <cell r="F511">
            <v>22.05</v>
          </cell>
          <cell r="G511">
            <v>31.5</v>
          </cell>
          <cell r="H511">
            <v>28.349999999999998</v>
          </cell>
          <cell r="I511">
            <v>66.150000000000006</v>
          </cell>
          <cell r="J511">
            <v>94.5</v>
          </cell>
          <cell r="K511">
            <v>0</v>
          </cell>
          <cell r="L511">
            <v>28.349999999999998</v>
          </cell>
          <cell r="M511">
            <v>94.5</v>
          </cell>
        </row>
        <row r="512">
          <cell r="A512" t="str">
            <v>25.24</v>
          </cell>
          <cell r="B512" t="str">
            <v>Porta cartaz vertical _ 550x710</v>
          </cell>
          <cell r="C512" t="str">
            <v>un</v>
          </cell>
          <cell r="D512">
            <v>12</v>
          </cell>
          <cell r="E512">
            <v>59.85</v>
          </cell>
          <cell r="F512">
            <v>139.65</v>
          </cell>
          <cell r="G512">
            <v>199.5</v>
          </cell>
          <cell r="H512">
            <v>718.2</v>
          </cell>
          <cell r="I512">
            <v>1675.8000000000002</v>
          </cell>
          <cell r="J512">
            <v>2394</v>
          </cell>
          <cell r="K512">
            <v>0</v>
          </cell>
          <cell r="L512">
            <v>718.2</v>
          </cell>
          <cell r="M512">
            <v>2394</v>
          </cell>
        </row>
        <row r="513">
          <cell r="A513" t="str">
            <v>25.25</v>
          </cell>
          <cell r="B513" t="str">
            <v>Sinaliz. Aérea - pórtico p/ 2 guichês c/ suportes e adesivos _ 2570X300</v>
          </cell>
          <cell r="C513" t="str">
            <v>un</v>
          </cell>
          <cell r="D513">
            <v>7</v>
          </cell>
          <cell r="E513">
            <v>94.5</v>
          </cell>
          <cell r="F513">
            <v>220.5</v>
          </cell>
          <cell r="G513">
            <v>315</v>
          </cell>
          <cell r="H513">
            <v>661.5</v>
          </cell>
          <cell r="I513">
            <v>1543.5</v>
          </cell>
          <cell r="J513">
            <v>2205</v>
          </cell>
          <cell r="K513">
            <v>0</v>
          </cell>
          <cell r="L513">
            <v>661.5</v>
          </cell>
          <cell r="M513">
            <v>2205</v>
          </cell>
        </row>
        <row r="514">
          <cell r="A514" t="str">
            <v>25.26</v>
          </cell>
          <cell r="B514" t="str">
            <v>Sinaliz. Aérea - pórtico p/ 1 guichê c/ suportes e adesivos _ 1250X300</v>
          </cell>
          <cell r="C514" t="str">
            <v>un</v>
          </cell>
          <cell r="D514">
            <v>2</v>
          </cell>
          <cell r="E514">
            <v>63</v>
          </cell>
          <cell r="F514">
            <v>147</v>
          </cell>
          <cell r="G514">
            <v>210</v>
          </cell>
          <cell r="H514">
            <v>126</v>
          </cell>
          <cell r="I514">
            <v>294</v>
          </cell>
          <cell r="J514">
            <v>420</v>
          </cell>
          <cell r="K514">
            <v>0</v>
          </cell>
          <cell r="L514">
            <v>126</v>
          </cell>
          <cell r="M514">
            <v>420</v>
          </cell>
        </row>
        <row r="515">
          <cell r="A515" t="str">
            <v>25.27</v>
          </cell>
          <cell r="B515" t="str">
            <v>Totem  sem Porta Cartaz - Caixas/ Auto Atendimento / Penhor _ 2080X550</v>
          </cell>
          <cell r="C515" t="str">
            <v>cj</v>
          </cell>
          <cell r="D515">
            <v>3</v>
          </cell>
          <cell r="E515">
            <v>185</v>
          </cell>
          <cell r="F515">
            <v>770</v>
          </cell>
          <cell r="G515">
            <v>955</v>
          </cell>
          <cell r="H515">
            <v>555</v>
          </cell>
          <cell r="I515">
            <v>2310</v>
          </cell>
          <cell r="J515">
            <v>2865</v>
          </cell>
          <cell r="K515">
            <v>0</v>
          </cell>
          <cell r="L515">
            <v>555</v>
          </cell>
          <cell r="M515">
            <v>2865</v>
          </cell>
        </row>
        <row r="516">
          <cell r="A516" t="str">
            <v>25.28</v>
          </cell>
          <cell r="B516" t="str">
            <v>Totem  sem Porta Cartaz c/display - Caixas/ FGTS/PIS / Penhor _ 2080X550</v>
          </cell>
          <cell r="C516" t="str">
            <v>cj</v>
          </cell>
          <cell r="D516">
            <v>3</v>
          </cell>
          <cell r="E516">
            <v>225</v>
          </cell>
          <cell r="F516">
            <v>890</v>
          </cell>
          <cell r="G516">
            <v>1115</v>
          </cell>
          <cell r="H516">
            <v>675</v>
          </cell>
          <cell r="I516">
            <v>2670</v>
          </cell>
          <cell r="J516">
            <v>3345</v>
          </cell>
          <cell r="K516">
            <v>0</v>
          </cell>
          <cell r="L516">
            <v>675</v>
          </cell>
          <cell r="M516">
            <v>3345</v>
          </cell>
        </row>
        <row r="517">
          <cell r="A517" t="str">
            <v>25.29</v>
          </cell>
          <cell r="B517" t="str">
            <v>Totem Diretório - uma face _ 1900X550</v>
          </cell>
          <cell r="C517" t="str">
            <v>cj</v>
          </cell>
          <cell r="D517">
            <v>2</v>
          </cell>
          <cell r="E517">
            <v>185</v>
          </cell>
          <cell r="F517">
            <v>661.5</v>
          </cell>
          <cell r="G517">
            <v>846.5</v>
          </cell>
          <cell r="H517">
            <v>370</v>
          </cell>
          <cell r="I517">
            <v>1323</v>
          </cell>
          <cell r="J517">
            <v>1693</v>
          </cell>
          <cell r="K517">
            <v>0</v>
          </cell>
          <cell r="L517">
            <v>370</v>
          </cell>
          <cell r="M517">
            <v>1693</v>
          </cell>
        </row>
        <row r="518">
          <cell r="A518" t="str">
            <v>25.30</v>
          </cell>
          <cell r="B518" t="str">
            <v>Totem Informações - uma face</v>
          </cell>
          <cell r="C518" t="str">
            <v>cj</v>
          </cell>
          <cell r="D518">
            <v>1</v>
          </cell>
          <cell r="E518">
            <v>185</v>
          </cell>
          <cell r="F518">
            <v>761.5</v>
          </cell>
          <cell r="G518">
            <v>946.5</v>
          </cell>
          <cell r="H518">
            <v>185</v>
          </cell>
          <cell r="I518">
            <v>761.5</v>
          </cell>
          <cell r="J518">
            <v>946.5</v>
          </cell>
          <cell r="K518">
            <v>0</v>
          </cell>
          <cell r="L518">
            <v>185</v>
          </cell>
          <cell r="M518">
            <v>946.5</v>
          </cell>
        </row>
        <row r="519">
          <cell r="A519" t="str">
            <v>25.31</v>
          </cell>
          <cell r="B519" t="str">
            <v>Sinalização CILIE - Imóveis a venda</v>
          </cell>
          <cell r="C519" t="str">
            <v>cj</v>
          </cell>
          <cell r="D519">
            <v>1</v>
          </cell>
          <cell r="E519">
            <v>185</v>
          </cell>
          <cell r="F519">
            <v>560</v>
          </cell>
          <cell r="G519">
            <v>745</v>
          </cell>
          <cell r="H519">
            <v>185</v>
          </cell>
          <cell r="I519">
            <v>560</v>
          </cell>
          <cell r="J519">
            <v>745</v>
          </cell>
          <cell r="K519">
            <v>0</v>
          </cell>
          <cell r="L519">
            <v>185</v>
          </cell>
          <cell r="M519">
            <v>745</v>
          </cell>
        </row>
        <row r="521">
          <cell r="A521" t="str">
            <v>25-C</v>
          </cell>
          <cell r="B521" t="str">
            <v>SINALIZAÇÃO INTERNA - ACESSIBILIDADE</v>
          </cell>
          <cell r="H521">
            <v>1106</v>
          </cell>
          <cell r="I521">
            <v>6681.5</v>
          </cell>
          <cell r="J521">
            <v>7787.5</v>
          </cell>
          <cell r="K521">
            <v>0</v>
          </cell>
          <cell r="L521">
            <v>1106</v>
          </cell>
          <cell r="M521">
            <v>7787.5</v>
          </cell>
        </row>
        <row r="522">
          <cell r="A522" t="str">
            <v>25.33</v>
          </cell>
          <cell r="B522" t="str">
            <v>Placa em Acrílico Aéreo c/ pedestal Plano Tátil h=1,00 m_ 600X450</v>
          </cell>
          <cell r="C522" t="str">
            <v>un</v>
          </cell>
          <cell r="D522">
            <v>1</v>
          </cell>
          <cell r="E522">
            <v>150</v>
          </cell>
          <cell r="F522">
            <v>1850</v>
          </cell>
          <cell r="G522">
            <v>2000</v>
          </cell>
          <cell r="H522">
            <v>150</v>
          </cell>
          <cell r="I522">
            <v>1850</v>
          </cell>
          <cell r="J522">
            <v>2000</v>
          </cell>
          <cell r="K522">
            <v>0</v>
          </cell>
          <cell r="L522">
            <v>150</v>
          </cell>
          <cell r="M522">
            <v>2000</v>
          </cell>
        </row>
        <row r="523">
          <cell r="A523" t="str">
            <v>25.34</v>
          </cell>
          <cell r="B523" t="str">
            <v>Placa de acrílico_Braile_Textos curtos</v>
          </cell>
          <cell r="C523" t="str">
            <v>un</v>
          </cell>
          <cell r="D523">
            <v>6</v>
          </cell>
          <cell r="E523">
            <v>15.75</v>
          </cell>
          <cell r="F523">
            <v>45.5</v>
          </cell>
          <cell r="G523">
            <v>61.25</v>
          </cell>
          <cell r="H523">
            <v>94.5</v>
          </cell>
          <cell r="I523">
            <v>273</v>
          </cell>
          <cell r="J523">
            <v>367.5</v>
          </cell>
          <cell r="K523">
            <v>0</v>
          </cell>
          <cell r="L523">
            <v>94.5</v>
          </cell>
          <cell r="M523">
            <v>367.5</v>
          </cell>
        </row>
        <row r="524">
          <cell r="A524" t="str">
            <v>25.35</v>
          </cell>
          <cell r="B524" t="str">
            <v>Adesivo_TÁTIL_Guichês e Balcões</v>
          </cell>
          <cell r="C524" t="str">
            <v>un</v>
          </cell>
          <cell r="D524">
            <v>10</v>
          </cell>
          <cell r="E524">
            <v>15.75</v>
          </cell>
          <cell r="F524">
            <v>54.25</v>
          </cell>
          <cell r="G524">
            <v>70</v>
          </cell>
          <cell r="H524">
            <v>157.5</v>
          </cell>
          <cell r="I524">
            <v>542.5</v>
          </cell>
          <cell r="J524">
            <v>700</v>
          </cell>
          <cell r="K524">
            <v>0</v>
          </cell>
          <cell r="L524">
            <v>157.5</v>
          </cell>
          <cell r="M524">
            <v>700</v>
          </cell>
        </row>
        <row r="525">
          <cell r="A525" t="str">
            <v>25.36</v>
          </cell>
          <cell r="B525" t="str">
            <v>Placa de acrílico_Cj. Entrada_ VISUAL/TÁTIL</v>
          </cell>
          <cell r="C525" t="str">
            <v>un</v>
          </cell>
          <cell r="D525">
            <v>1</v>
          </cell>
          <cell r="E525">
            <v>15.75</v>
          </cell>
          <cell r="F525">
            <v>144.25</v>
          </cell>
          <cell r="G525">
            <v>160</v>
          </cell>
          <cell r="H525">
            <v>15.75</v>
          </cell>
          <cell r="I525">
            <v>144.25</v>
          </cell>
          <cell r="J525">
            <v>160</v>
          </cell>
          <cell r="K525">
            <v>0</v>
          </cell>
          <cell r="L525">
            <v>15.75</v>
          </cell>
          <cell r="M525">
            <v>160</v>
          </cell>
        </row>
        <row r="526">
          <cell r="A526" t="str">
            <v>25.37</v>
          </cell>
          <cell r="B526" t="str">
            <v>Placa de acrílico_Entrada Auto-Atend. VISUAL/TÁTIL</v>
          </cell>
          <cell r="C526" t="str">
            <v>un</v>
          </cell>
          <cell r="D526">
            <v>1</v>
          </cell>
          <cell r="E526">
            <v>15.75</v>
          </cell>
          <cell r="F526">
            <v>144.25</v>
          </cell>
          <cell r="G526">
            <v>160</v>
          </cell>
          <cell r="H526">
            <v>15.75</v>
          </cell>
          <cell r="I526">
            <v>144.25</v>
          </cell>
          <cell r="J526">
            <v>160</v>
          </cell>
          <cell r="K526">
            <v>0</v>
          </cell>
          <cell r="L526">
            <v>15.75</v>
          </cell>
          <cell r="M526">
            <v>160</v>
          </cell>
        </row>
        <row r="527">
          <cell r="A527" t="str">
            <v>25.38</v>
          </cell>
          <cell r="B527" t="str">
            <v>Pictograma de piso (policarbonato compacto) _ 800X1200</v>
          </cell>
          <cell r="C527" t="str">
            <v>un</v>
          </cell>
          <cell r="D527">
            <v>10</v>
          </cell>
          <cell r="E527">
            <v>47.25</v>
          </cell>
          <cell r="F527">
            <v>252.75</v>
          </cell>
          <cell r="G527">
            <v>300</v>
          </cell>
          <cell r="H527">
            <v>472.5</v>
          </cell>
          <cell r="I527">
            <v>2527.5</v>
          </cell>
          <cell r="J527">
            <v>3000</v>
          </cell>
          <cell r="K527">
            <v>0</v>
          </cell>
          <cell r="L527">
            <v>472.5</v>
          </cell>
          <cell r="M527">
            <v>3000</v>
          </cell>
        </row>
        <row r="528">
          <cell r="A528" t="str">
            <v>25.39</v>
          </cell>
          <cell r="B528" t="str">
            <v>Placa com Pictograma _Vaga Idoso_VISUAL_ 500X700</v>
          </cell>
          <cell r="C528" t="str">
            <v>un</v>
          </cell>
          <cell r="D528">
            <v>1</v>
          </cell>
          <cell r="E528">
            <v>100</v>
          </cell>
          <cell r="F528">
            <v>600</v>
          </cell>
          <cell r="G528">
            <v>700</v>
          </cell>
          <cell r="H528">
            <v>100</v>
          </cell>
          <cell r="I528">
            <v>600</v>
          </cell>
          <cell r="J528">
            <v>700</v>
          </cell>
          <cell r="K528">
            <v>0</v>
          </cell>
          <cell r="L528">
            <v>100</v>
          </cell>
          <cell r="M528">
            <v>700</v>
          </cell>
        </row>
        <row r="529">
          <cell r="A529" t="str">
            <v>25.40</v>
          </cell>
          <cell r="B529" t="str">
            <v>Placa com Pictograma _Embarque e desembarque VISUAL_ 500X700</v>
          </cell>
          <cell r="C529" t="str">
            <v>un</v>
          </cell>
          <cell r="D529">
            <v>1</v>
          </cell>
          <cell r="E529">
            <v>100</v>
          </cell>
          <cell r="F529">
            <v>600</v>
          </cell>
          <cell r="G529">
            <v>700</v>
          </cell>
          <cell r="H529">
            <v>100</v>
          </cell>
          <cell r="I529">
            <v>600</v>
          </cell>
          <cell r="J529">
            <v>700</v>
          </cell>
          <cell r="K529">
            <v>0</v>
          </cell>
          <cell r="L529">
            <v>100</v>
          </cell>
          <cell r="M529">
            <v>700</v>
          </cell>
        </row>
        <row r="530">
          <cell r="A530" t="str">
            <v>26</v>
          </cell>
          <cell r="B530" t="str">
            <v>CARENAGENS AUTO ATENDIMENTO</v>
          </cell>
          <cell r="H530">
            <v>3000</v>
          </cell>
          <cell r="I530">
            <v>37000</v>
          </cell>
          <cell r="J530">
            <v>40000</v>
          </cell>
          <cell r="K530">
            <v>0</v>
          </cell>
          <cell r="L530">
            <v>3000</v>
          </cell>
          <cell r="M530">
            <v>40000</v>
          </cell>
        </row>
        <row r="531">
          <cell r="A531" t="str">
            <v>26.01</v>
          </cell>
          <cell r="B531" t="str">
            <v>Fornecimento e instalação de Carenagens com funil – ATM/CD/DFC/ MMP</v>
          </cell>
          <cell r="C531" t="str">
            <v>un</v>
          </cell>
          <cell r="D531">
            <v>20</v>
          </cell>
          <cell r="E531">
            <v>150</v>
          </cell>
          <cell r="F531">
            <v>1850</v>
          </cell>
          <cell r="G531">
            <v>2000</v>
          </cell>
          <cell r="H531">
            <v>3000</v>
          </cell>
          <cell r="I531">
            <v>37000</v>
          </cell>
          <cell r="J531">
            <v>40000</v>
          </cell>
          <cell r="K531">
            <v>0</v>
          </cell>
          <cell r="L531">
            <v>3000</v>
          </cell>
          <cell r="M531">
            <v>40000</v>
          </cell>
        </row>
        <row r="532">
          <cell r="A532" t="str">
            <v>27</v>
          </cell>
          <cell r="B532" t="str">
            <v>ADMINISTRAÇÃO DE OBRA</v>
          </cell>
          <cell r="H532">
            <v>13646.099999999999</v>
          </cell>
          <cell r="I532">
            <v>0</v>
          </cell>
          <cell r="J532">
            <v>13646.099999999999</v>
          </cell>
          <cell r="K532">
            <v>0</v>
          </cell>
          <cell r="L532">
            <v>13646.099999999999</v>
          </cell>
          <cell r="M532">
            <v>13646.099999999999</v>
          </cell>
        </row>
        <row r="533">
          <cell r="A533" t="str">
            <v>27.01</v>
          </cell>
          <cell r="B533" t="str">
            <v>Engenheiro</v>
          </cell>
          <cell r="C533" t="str">
            <v>h</v>
          </cell>
          <cell r="D533">
            <v>250</v>
          </cell>
          <cell r="E533">
            <v>32.479999999999997</v>
          </cell>
          <cell r="F533">
            <v>0</v>
          </cell>
          <cell r="G533">
            <v>32.479999999999997</v>
          </cell>
          <cell r="H533">
            <v>8119.9999999999991</v>
          </cell>
          <cell r="I533">
            <v>0</v>
          </cell>
          <cell r="J533">
            <v>8119.9999999999991</v>
          </cell>
          <cell r="K533">
            <v>0</v>
          </cell>
          <cell r="L533">
            <v>8119.9999999999991</v>
          </cell>
          <cell r="M533">
            <v>8119.9999999999991</v>
          </cell>
        </row>
        <row r="534">
          <cell r="A534" t="str">
            <v>27.02</v>
          </cell>
          <cell r="B534" t="str">
            <v>Encarregado Geral da obra</v>
          </cell>
          <cell r="C534" t="str">
            <v>h</v>
          </cell>
          <cell r="D534">
            <v>730</v>
          </cell>
          <cell r="E534">
            <v>7.57</v>
          </cell>
          <cell r="F534">
            <v>0</v>
          </cell>
          <cell r="G534">
            <v>7.57</v>
          </cell>
          <cell r="H534">
            <v>5526.1</v>
          </cell>
          <cell r="I534">
            <v>0</v>
          </cell>
          <cell r="J534">
            <v>5526.1</v>
          </cell>
          <cell r="K534">
            <v>0</v>
          </cell>
          <cell r="L534">
            <v>5526.1</v>
          </cell>
          <cell r="M534">
            <v>5526.1</v>
          </cell>
        </row>
        <row r="535">
          <cell r="B535" t="str">
            <v>TOTAL GERAL</v>
          </cell>
          <cell r="H535">
            <v>137900.26383419998</v>
          </cell>
          <cell r="I535">
            <v>680793.90361400007</v>
          </cell>
          <cell r="J535">
            <v>818694.16744820017</v>
          </cell>
          <cell r="K535">
            <v>0</v>
          </cell>
          <cell r="L535">
            <v>137900.26383419998</v>
          </cell>
          <cell r="M535">
            <v>818694.16744820017</v>
          </cell>
        </row>
        <row r="536">
          <cell r="A536" t="str">
            <v>RESPONSÁVEL TÉCNICO</v>
          </cell>
        </row>
        <row r="538">
          <cell r="A538" t="str">
            <v>DATA</v>
          </cell>
          <cell r="B538">
            <v>39847</v>
          </cell>
        </row>
        <row r="539">
          <cell r="A539" t="str">
            <v>RESPONSÁVEL TÉCNICO</v>
          </cell>
        </row>
        <row r="540">
          <cell r="A540" t="str">
            <v>ENG. CINTHIA MÁRCIA RACHID</v>
          </cell>
          <cell r="C540" t="str">
            <v>REG. Nº 8570/D CREA/GO</v>
          </cell>
        </row>
        <row r="541">
          <cell r="A541" t="str">
            <v>ENG. LUIZ HENRIQUE OTTO DE SANTANA</v>
          </cell>
          <cell r="C541" t="str">
            <v>REG. Nº 7839/D CREA/GO</v>
          </cell>
        </row>
        <row r="542">
          <cell r="A542" t="str">
            <v>ENG. CRISTINA SÍLVIA O. SANTOS VIANA</v>
          </cell>
          <cell r="C542" t="str">
            <v>REG. Nº 10184/D CREA/GO</v>
          </cell>
        </row>
        <row r="543">
          <cell r="A543" t="str">
            <v>ARQ. LETICIA MARQUES DE CASTRO ANDRADE</v>
          </cell>
          <cell r="C543" t="str">
            <v>REG. Nº  10381/D CREA/GO</v>
          </cell>
        </row>
        <row r="545">
          <cell r="A545" t="str">
            <v>GIMAT/GO - CONFERÊNCIA/LIQUIDAÇÃO DA OES:</v>
          </cell>
          <cell r="J545" t="str">
            <v>APROVADO P/PAGAMENTO</v>
          </cell>
        </row>
        <row r="546">
          <cell r="A546" t="str">
            <v>GESTOR TÉCNICO - OBSERVAÇÕES E COMENTÁRIOS</v>
          </cell>
          <cell r="J546" t="str">
            <v>SIM</v>
          </cell>
          <cell r="L546" t="str">
            <v>NÃO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tura"/>
      <sheetName val="PLO Licitação"/>
      <sheetName val="Recuperada_Plan1"/>
      <sheetName val="PLO Proprietário"/>
      <sheetName val="PLO 053 _ Licitaçã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69C"/>
      <sheetName val="FEC- Form"/>
      <sheetName val="FEC-Form-Ocorrências"/>
      <sheetName val="BANCO DE DADOS"/>
      <sheetName val="FEC-AFO_CIVIL"/>
      <sheetName val="FEC-AFO_ELÉTRICO"/>
      <sheetName val="FEC-AFO_HIDRO"/>
      <sheetName val="FEC-AFO_TELEFONIA"/>
      <sheetName val="FEC-AFO_PPCIP"/>
      <sheetName val="FEC-AFO_MECÂNICA"/>
      <sheetName val="Estrutura"/>
      <sheetName val="PLO Proprietário"/>
      <sheetName val="PLO 053 _ Licitação"/>
      <sheetName val="PLO Licitação"/>
    </sheetNames>
    <sheetDataSet>
      <sheetData sheetId="0"/>
      <sheetData sheetId="1">
        <row r="21">
          <cell r="I21" t="str">
            <v>Aceitável</v>
          </cell>
        </row>
      </sheetData>
      <sheetData sheetId="2"/>
      <sheetData sheetId="3">
        <row r="3">
          <cell r="A3" t="str">
            <v>FOTO 01</v>
          </cell>
        </row>
        <row r="4">
          <cell r="A4" t="str">
            <v>FOTO 02</v>
          </cell>
        </row>
        <row r="5">
          <cell r="A5" t="str">
            <v>FOTO 03</v>
          </cell>
        </row>
        <row r="6">
          <cell r="A6" t="str">
            <v>FOTO 04</v>
          </cell>
        </row>
        <row r="7">
          <cell r="A7" t="str">
            <v>FOTO 05</v>
          </cell>
        </row>
        <row r="8">
          <cell r="A8" t="str">
            <v>FOTO 06</v>
          </cell>
        </row>
        <row r="9">
          <cell r="A9" t="str">
            <v>FOTO 07</v>
          </cell>
        </row>
        <row r="10">
          <cell r="A10" t="str">
            <v>FOTO 08</v>
          </cell>
        </row>
        <row r="11">
          <cell r="A11" t="str">
            <v>FOTO 09</v>
          </cell>
        </row>
        <row r="12">
          <cell r="A12" t="str">
            <v>FOTO 10</v>
          </cell>
        </row>
        <row r="13">
          <cell r="A13" t="str">
            <v>FOTO 11</v>
          </cell>
        </row>
        <row r="14">
          <cell r="A14" t="str">
            <v>FOTO 12</v>
          </cell>
        </row>
        <row r="15">
          <cell r="A15" t="str">
            <v>FOTO 13</v>
          </cell>
        </row>
        <row r="16">
          <cell r="A16" t="str">
            <v>FOTO 14</v>
          </cell>
        </row>
        <row r="17">
          <cell r="A17" t="str">
            <v>FOTO 15</v>
          </cell>
        </row>
        <row r="18">
          <cell r="A18" t="str">
            <v>FOTO 16</v>
          </cell>
        </row>
        <row r="19">
          <cell r="A19" t="str">
            <v>FOTO 17</v>
          </cell>
        </row>
        <row r="20">
          <cell r="A20" t="str">
            <v>FOTO 18</v>
          </cell>
        </row>
        <row r="21">
          <cell r="A21" t="str">
            <v>FOTO 19</v>
          </cell>
        </row>
        <row r="22">
          <cell r="A22" t="str">
            <v>FOTO 20</v>
          </cell>
        </row>
        <row r="23">
          <cell r="A23" t="str">
            <v>FOTO 21</v>
          </cell>
        </row>
        <row r="24">
          <cell r="A24" t="str">
            <v>FOTO 22</v>
          </cell>
        </row>
        <row r="25">
          <cell r="A25" t="str">
            <v>FOTO 23</v>
          </cell>
        </row>
        <row r="26">
          <cell r="A26" t="str">
            <v>FOTO 24</v>
          </cell>
        </row>
        <row r="27">
          <cell r="A27" t="str">
            <v>FOTO 25</v>
          </cell>
        </row>
        <row r="28">
          <cell r="A28" t="str">
            <v>FOTO 26</v>
          </cell>
        </row>
        <row r="29">
          <cell r="A29" t="str">
            <v>FOTO 27</v>
          </cell>
        </row>
        <row r="30">
          <cell r="A30" t="str">
            <v>FOTO 28</v>
          </cell>
        </row>
        <row r="31">
          <cell r="A31" t="str">
            <v>FOTO 29</v>
          </cell>
        </row>
        <row r="36">
          <cell r="A36" t="str">
            <v>FOTO 01</v>
          </cell>
        </row>
        <row r="37">
          <cell r="A37" t="str">
            <v>FOTO 02</v>
          </cell>
        </row>
        <row r="38">
          <cell r="A38" t="str">
            <v>FOTO 03</v>
          </cell>
        </row>
        <row r="39">
          <cell r="A39" t="str">
            <v>FOTO 04</v>
          </cell>
        </row>
        <row r="40">
          <cell r="A40" t="str">
            <v>FOTO 05</v>
          </cell>
        </row>
        <row r="41">
          <cell r="A41" t="str">
            <v>FOTO 06</v>
          </cell>
        </row>
        <row r="42">
          <cell r="A42" t="str">
            <v>FOTO 07</v>
          </cell>
        </row>
        <row r="43">
          <cell r="A43" t="str">
            <v>FOTO 08</v>
          </cell>
        </row>
        <row r="44">
          <cell r="A44" t="str">
            <v>FOTO 09</v>
          </cell>
        </row>
        <row r="45">
          <cell r="A45" t="str">
            <v>FOTO 10</v>
          </cell>
        </row>
        <row r="46">
          <cell r="A46" t="str">
            <v>FOTO 11</v>
          </cell>
        </row>
        <row r="47">
          <cell r="A47" t="str">
            <v>FOTO 12</v>
          </cell>
        </row>
        <row r="48">
          <cell r="A48" t="str">
            <v>FOTO 13</v>
          </cell>
        </row>
        <row r="49">
          <cell r="A49" t="str">
            <v>FOTO 14</v>
          </cell>
        </row>
        <row r="50">
          <cell r="A50" t="str">
            <v>FOTO 15</v>
          </cell>
        </row>
        <row r="51">
          <cell r="A51" t="str">
            <v>FOTO 16</v>
          </cell>
        </row>
        <row r="52">
          <cell r="A52" t="str">
            <v>FOTO 17</v>
          </cell>
        </row>
        <row r="53">
          <cell r="A53" t="str">
            <v>FOTO 18</v>
          </cell>
        </row>
        <row r="54">
          <cell r="A54" t="str">
            <v>FOTO 19</v>
          </cell>
        </row>
        <row r="55">
          <cell r="A55" t="str">
            <v>FOTO 20</v>
          </cell>
        </row>
        <row r="56">
          <cell r="A56" t="str">
            <v>FOTO 21</v>
          </cell>
        </row>
        <row r="57">
          <cell r="A57" t="str">
            <v>FOTO 22</v>
          </cell>
        </row>
        <row r="58">
          <cell r="A58" t="str">
            <v>FOTO 23</v>
          </cell>
        </row>
        <row r="59">
          <cell r="A59" t="str">
            <v>FOTO 24</v>
          </cell>
        </row>
        <row r="60">
          <cell r="A60" t="str">
            <v>FOTO 25</v>
          </cell>
        </row>
        <row r="61">
          <cell r="A61" t="str">
            <v>FOTO 26</v>
          </cell>
        </row>
        <row r="62">
          <cell r="A62" t="str">
            <v>FOTO 27</v>
          </cell>
        </row>
        <row r="63">
          <cell r="A63" t="str">
            <v>FOTO 28</v>
          </cell>
        </row>
        <row r="64">
          <cell r="A64" t="str">
            <v>FOTO 29</v>
          </cell>
        </row>
        <row r="68">
          <cell r="A68" t="str">
            <v>FOTO 01</v>
          </cell>
        </row>
        <row r="69">
          <cell r="A69" t="str">
            <v>FOTO 02</v>
          </cell>
        </row>
        <row r="70">
          <cell r="A70" t="str">
            <v>FOTO 03</v>
          </cell>
        </row>
        <row r="71">
          <cell r="A71" t="str">
            <v>FOTO 04</v>
          </cell>
        </row>
        <row r="72">
          <cell r="A72" t="str">
            <v>FOTO 05</v>
          </cell>
        </row>
        <row r="73">
          <cell r="A73" t="str">
            <v>FOTO 06</v>
          </cell>
        </row>
        <row r="74">
          <cell r="A74" t="str">
            <v>FOTO 07</v>
          </cell>
        </row>
        <row r="75">
          <cell r="A75" t="str">
            <v>FOTO 08</v>
          </cell>
        </row>
        <row r="76">
          <cell r="A76" t="str">
            <v>FOTO 09</v>
          </cell>
        </row>
        <row r="77">
          <cell r="A77" t="str">
            <v>FOTO 10</v>
          </cell>
        </row>
        <row r="78">
          <cell r="A78" t="str">
            <v>FOTO 11</v>
          </cell>
        </row>
        <row r="79">
          <cell r="A79" t="str">
            <v>FOTO 12</v>
          </cell>
        </row>
        <row r="80">
          <cell r="A80" t="str">
            <v>FOTO 13</v>
          </cell>
        </row>
        <row r="81">
          <cell r="A81" t="str">
            <v>FOTO 14</v>
          </cell>
        </row>
        <row r="82">
          <cell r="A82" t="str">
            <v>FOTO 15</v>
          </cell>
        </row>
        <row r="83">
          <cell r="A83" t="str">
            <v>FOTO 16</v>
          </cell>
        </row>
        <row r="84">
          <cell r="A84" t="str">
            <v>FOTO 17</v>
          </cell>
        </row>
        <row r="85">
          <cell r="A85" t="str">
            <v>FOTO 18</v>
          </cell>
        </row>
        <row r="86">
          <cell r="A86" t="str">
            <v>FOTO 19</v>
          </cell>
        </row>
        <row r="87">
          <cell r="A87" t="str">
            <v>FOTO 20</v>
          </cell>
        </row>
        <row r="88">
          <cell r="A88" t="str">
            <v>FOTO 21</v>
          </cell>
        </row>
        <row r="89">
          <cell r="A89" t="str">
            <v>FOTO 22</v>
          </cell>
        </row>
        <row r="90">
          <cell r="A90" t="str">
            <v>FOTO 23</v>
          </cell>
        </row>
        <row r="91">
          <cell r="A91" t="str">
            <v>FOTO 24</v>
          </cell>
        </row>
        <row r="92">
          <cell r="A92" t="str">
            <v>FOTO 25</v>
          </cell>
        </row>
        <row r="93">
          <cell r="A93" t="str">
            <v>FOTO 26</v>
          </cell>
        </row>
        <row r="94">
          <cell r="A94" t="str">
            <v>FOTO 27</v>
          </cell>
        </row>
        <row r="95">
          <cell r="A95" t="str">
            <v>FOTO 28</v>
          </cell>
        </row>
        <row r="96">
          <cell r="A96" t="str">
            <v>FOTO 29</v>
          </cell>
        </row>
        <row r="101">
          <cell r="A101" t="str">
            <v>FOTO 01</v>
          </cell>
        </row>
        <row r="102">
          <cell r="A102" t="str">
            <v>FOTO 02</v>
          </cell>
        </row>
        <row r="103">
          <cell r="A103" t="str">
            <v>FOTO 03</v>
          </cell>
        </row>
        <row r="104">
          <cell r="A104" t="str">
            <v>FOTO 04</v>
          </cell>
        </row>
        <row r="105">
          <cell r="A105" t="str">
            <v>FOTO 05</v>
          </cell>
        </row>
        <row r="106">
          <cell r="A106" t="str">
            <v>FOTO 06</v>
          </cell>
        </row>
        <row r="107">
          <cell r="A107" t="str">
            <v>FOTO 07</v>
          </cell>
        </row>
        <row r="108">
          <cell r="A108" t="str">
            <v>FOTO 08</v>
          </cell>
        </row>
        <row r="109">
          <cell r="A109" t="str">
            <v>FOTO 09</v>
          </cell>
        </row>
        <row r="110">
          <cell r="A110" t="str">
            <v>FOTO 10</v>
          </cell>
        </row>
        <row r="111">
          <cell r="A111" t="str">
            <v>FOTO 11</v>
          </cell>
        </row>
        <row r="112">
          <cell r="A112" t="str">
            <v>FOTO 12</v>
          </cell>
        </row>
        <row r="113">
          <cell r="A113" t="str">
            <v>FOTO 13</v>
          </cell>
        </row>
        <row r="114">
          <cell r="A114" t="str">
            <v>FOTO 14</v>
          </cell>
        </row>
        <row r="115">
          <cell r="A115" t="str">
            <v>FOTO 15</v>
          </cell>
        </row>
        <row r="116">
          <cell r="A116" t="str">
            <v>FOTO 16</v>
          </cell>
        </row>
        <row r="117">
          <cell r="A117" t="str">
            <v>FOTO 17</v>
          </cell>
        </row>
        <row r="118">
          <cell r="A118" t="str">
            <v>FOTO 18</v>
          </cell>
        </row>
        <row r="119">
          <cell r="A119" t="str">
            <v>FOTO 19</v>
          </cell>
        </row>
        <row r="120">
          <cell r="A120" t="str">
            <v>FOTO 20</v>
          </cell>
        </row>
        <row r="121">
          <cell r="A121" t="str">
            <v>FOTO 21</v>
          </cell>
        </row>
        <row r="122">
          <cell r="A122" t="str">
            <v>FOTO 22</v>
          </cell>
        </row>
        <row r="123">
          <cell r="A123" t="str">
            <v>FOTO 23</v>
          </cell>
        </row>
        <row r="124">
          <cell r="A124" t="str">
            <v>FOTO 24</v>
          </cell>
        </row>
        <row r="125">
          <cell r="A125" t="str">
            <v>FOTO 25</v>
          </cell>
        </row>
        <row r="126">
          <cell r="A126" t="str">
            <v>FOTO 26</v>
          </cell>
        </row>
        <row r="127">
          <cell r="A127" t="str">
            <v>FOTO 27</v>
          </cell>
        </row>
        <row r="128">
          <cell r="A128" t="str">
            <v>FOTO 28</v>
          </cell>
        </row>
        <row r="129">
          <cell r="A129" t="str">
            <v>FOTO 29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77A"/>
      <sheetName val="FEC- Form"/>
      <sheetName val="FEC-Form-Ocorrências"/>
      <sheetName val="FEC-AFO_CIVIL"/>
      <sheetName val="FEC-AFO_INCÊNDIO"/>
      <sheetName val="FEC-AFO_ELÉTRICO"/>
      <sheetName val="FEC-AFO_TELEFONIA"/>
      <sheetName val="FEC-AFO_MECÂNICA"/>
      <sheetName val="BANCO DE DADOS"/>
      <sheetName val="PLO 053 _ Licitação"/>
      <sheetName val="PLO Licitação"/>
      <sheetName val="Estrutura"/>
    </sheetNames>
    <sheetDataSet>
      <sheetData sheetId="0"/>
      <sheetData sheetId="1">
        <row r="21">
          <cell r="I21" t="str">
            <v>Aceitável</v>
          </cell>
          <cell r="K21" t="str">
            <v>Sem Risco</v>
          </cell>
        </row>
        <row r="22">
          <cell r="I22" t="str">
            <v>Insatisfatótio</v>
          </cell>
          <cell r="K22" t="str">
            <v>Baixo Risco</v>
          </cell>
        </row>
        <row r="23">
          <cell r="I23" t="str">
            <v>Ruim</v>
          </cell>
          <cell r="K23" t="str">
            <v>Alto Risco</v>
          </cell>
        </row>
        <row r="24">
          <cell r="I24" t="str">
            <v>Crítico</v>
          </cell>
          <cell r="K24" t="str">
            <v>Crítico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FEC- Form"/>
      <sheetName val="PLO Licitação"/>
      <sheetName val="Estrutura"/>
      <sheetName val="BANCO DE DADOS"/>
    </sheetNames>
    <sheetDataSet>
      <sheetData sheetId="0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.xml"/><Relationship Id="rId11" Type="http://schemas.openxmlformats.org/officeDocument/2006/relationships/ctrlProp" Target="../ctrlProps/ctrlProp17.xml"/><Relationship Id="rId5" Type="http://schemas.openxmlformats.org/officeDocument/2006/relationships/ctrlProp" Target="../ctrlProps/ctrlProp11.xml"/><Relationship Id="rId10" Type="http://schemas.openxmlformats.org/officeDocument/2006/relationships/ctrlProp" Target="../ctrlProps/ctrlProp16.xml"/><Relationship Id="rId4" Type="http://schemas.openxmlformats.org/officeDocument/2006/relationships/ctrlProp" Target="../ctrlProps/ctrlProp10.xml"/><Relationship Id="rId9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workbookViewId="0">
      <selection activeCell="H15" sqref="H15"/>
    </sheetView>
  </sheetViews>
  <sheetFormatPr defaultRowHeight="12.75" x14ac:dyDescent="0.2"/>
  <cols>
    <col min="1" max="1" width="33.28515625" bestFit="1" customWidth="1"/>
    <col min="2" max="2" width="14.140625" customWidth="1"/>
    <col min="3" max="3" width="18.28515625" customWidth="1"/>
    <col min="4" max="4" width="18.42578125" customWidth="1"/>
  </cols>
  <sheetData>
    <row r="1" spans="1:9" ht="28.5" customHeight="1" x14ac:dyDescent="0.2">
      <c r="A1" s="287"/>
    </row>
    <row r="2" spans="1:9" ht="18" customHeight="1" x14ac:dyDescent="0.2">
      <c r="A2" s="288"/>
    </row>
    <row r="4" spans="1:9" x14ac:dyDescent="0.2">
      <c r="A4" s="13" t="s">
        <v>0</v>
      </c>
      <c r="B4" s="292" t="s">
        <v>1</v>
      </c>
      <c r="C4" s="292"/>
      <c r="D4" s="292"/>
    </row>
    <row r="5" spans="1:9" x14ac:dyDescent="0.2">
      <c r="A5" s="13" t="s">
        <v>2</v>
      </c>
      <c r="C5" s="293" t="s">
        <v>3</v>
      </c>
      <c r="D5" s="293"/>
    </row>
    <row r="6" spans="1:9" x14ac:dyDescent="0.2">
      <c r="A6" s="10" t="s">
        <v>4</v>
      </c>
      <c r="B6" s="8"/>
      <c r="C6" s="8"/>
      <c r="D6" s="21" t="s">
        <v>5</v>
      </c>
    </row>
    <row r="7" spans="1:9" x14ac:dyDescent="0.2">
      <c r="A7" s="10" t="s">
        <v>6</v>
      </c>
      <c r="B7" s="8"/>
      <c r="C7" s="8"/>
      <c r="D7" s="21" t="s">
        <v>7</v>
      </c>
    </row>
    <row r="8" spans="1:9" x14ac:dyDescent="0.2">
      <c r="A8" s="9" t="s">
        <v>8</v>
      </c>
      <c r="B8" s="7"/>
      <c r="C8" s="7"/>
      <c r="D8" s="11" t="s">
        <v>9</v>
      </c>
    </row>
    <row r="9" spans="1:9" x14ac:dyDescent="0.2">
      <c r="A9" s="9"/>
      <c r="B9" s="7"/>
      <c r="C9" s="7"/>
      <c r="D9" s="22"/>
    </row>
    <row r="10" spans="1:9" x14ac:dyDescent="0.2">
      <c r="A10" s="9" t="s">
        <v>10</v>
      </c>
      <c r="B10" s="7"/>
      <c r="C10" s="295" t="s">
        <v>11</v>
      </c>
      <c r="D10" s="295"/>
    </row>
    <row r="11" spans="1:9" x14ac:dyDescent="0.2">
      <c r="A11" s="10" t="s">
        <v>12</v>
      </c>
      <c r="B11" s="8"/>
      <c r="C11" s="8"/>
      <c r="D11" s="21" t="s">
        <v>13</v>
      </c>
    </row>
    <row r="12" spans="1:9" x14ac:dyDescent="0.2">
      <c r="A12" s="10"/>
      <c r="B12" s="8"/>
      <c r="C12" s="8"/>
      <c r="D12" s="23"/>
    </row>
    <row r="13" spans="1:9" ht="45.6" customHeight="1" x14ac:dyDescent="0.2">
      <c r="A13" s="291" t="s">
        <v>14</v>
      </c>
      <c r="B13" s="291"/>
      <c r="C13" s="291"/>
      <c r="D13" s="291"/>
      <c r="E13" s="24"/>
      <c r="F13" s="24"/>
      <c r="G13" s="24"/>
      <c r="H13" s="24"/>
      <c r="I13" s="24"/>
    </row>
    <row r="14" spans="1:9" ht="45.6" customHeight="1" x14ac:dyDescent="0.2">
      <c r="A14" s="25"/>
      <c r="B14" s="25"/>
      <c r="C14" s="25"/>
      <c r="D14" s="25"/>
    </row>
    <row r="15" spans="1:9" ht="45.6" customHeight="1" x14ac:dyDescent="0.2">
      <c r="A15" s="25"/>
      <c r="B15" s="25"/>
      <c r="C15" s="25"/>
      <c r="D15" s="25"/>
    </row>
    <row r="16" spans="1:9" x14ac:dyDescent="0.2">
      <c r="A16" s="294" t="s">
        <v>15</v>
      </c>
      <c r="B16" s="294"/>
      <c r="C16" s="294"/>
      <c r="D16" s="294"/>
    </row>
    <row r="17" spans="1:4" x14ac:dyDescent="0.2">
      <c r="A17" s="26"/>
    </row>
    <row r="18" spans="1:4" x14ac:dyDescent="0.2">
      <c r="A18" s="26"/>
    </row>
    <row r="19" spans="1:4" x14ac:dyDescent="0.2">
      <c r="A19" s="27"/>
      <c r="B19" s="28"/>
      <c r="C19" s="28"/>
      <c r="D19" s="28"/>
    </row>
    <row r="20" spans="1:4" x14ac:dyDescent="0.2">
      <c r="A20" s="28"/>
      <c r="B20" s="28"/>
      <c r="C20" s="28"/>
      <c r="D20" s="28"/>
    </row>
    <row r="21" spans="1:4" x14ac:dyDescent="0.2">
      <c r="A21" s="289" t="s">
        <v>16</v>
      </c>
      <c r="B21" s="289"/>
      <c r="C21" s="289"/>
      <c r="D21" s="289"/>
    </row>
    <row r="22" spans="1:4" ht="13.5" thickBot="1" x14ac:dyDescent="0.25">
      <c r="A22" s="12"/>
      <c r="B22" s="12"/>
      <c r="C22" s="12"/>
      <c r="D22" s="12"/>
    </row>
    <row r="23" spans="1:4" x14ac:dyDescent="0.2">
      <c r="A23" s="290" t="s">
        <v>17</v>
      </c>
      <c r="B23" s="290"/>
      <c r="C23" s="290"/>
      <c r="D23" s="290"/>
    </row>
    <row r="24" spans="1:4" x14ac:dyDescent="0.2">
      <c r="A24" s="289" t="s">
        <v>18</v>
      </c>
      <c r="B24" s="289"/>
      <c r="C24" s="289"/>
      <c r="D24" s="289"/>
    </row>
    <row r="25" spans="1:4" x14ac:dyDescent="0.2">
      <c r="A25" s="289" t="s">
        <v>19</v>
      </c>
      <c r="B25" s="289"/>
      <c r="C25" s="289"/>
      <c r="D25" s="289"/>
    </row>
    <row r="26" spans="1:4" x14ac:dyDescent="0.2">
      <c r="A26" s="14"/>
      <c r="B26" s="14"/>
      <c r="C26" s="14"/>
      <c r="D26" s="14"/>
    </row>
    <row r="27" spans="1:4" x14ac:dyDescent="0.2">
      <c r="A27" s="14"/>
      <c r="B27" s="14"/>
      <c r="C27" s="14"/>
      <c r="D27" s="14"/>
    </row>
    <row r="28" spans="1:4" x14ac:dyDescent="0.2">
      <c r="A28" s="14"/>
      <c r="B28" s="14"/>
      <c r="C28" s="14"/>
      <c r="D28" s="14"/>
    </row>
    <row r="30" spans="1:4" x14ac:dyDescent="0.2">
      <c r="A30" s="28"/>
      <c r="B30" s="28"/>
      <c r="C30" s="28"/>
      <c r="D30" s="28"/>
    </row>
    <row r="31" spans="1:4" x14ac:dyDescent="0.2">
      <c r="A31" s="28"/>
      <c r="B31" s="28"/>
      <c r="C31" s="28"/>
      <c r="D31" s="28"/>
    </row>
    <row r="32" spans="1:4" x14ac:dyDescent="0.2">
      <c r="A32" s="289" t="s">
        <v>16</v>
      </c>
      <c r="B32" s="289"/>
      <c r="C32" s="289"/>
      <c r="D32" s="289"/>
    </row>
    <row r="33" spans="1:4" ht="13.5" thickBot="1" x14ac:dyDescent="0.25">
      <c r="A33" s="12"/>
      <c r="B33" s="12"/>
      <c r="C33" s="12"/>
      <c r="D33" s="12"/>
    </row>
    <row r="34" spans="1:4" x14ac:dyDescent="0.2">
      <c r="A34" s="290" t="s">
        <v>20</v>
      </c>
      <c r="B34" s="290"/>
      <c r="C34" s="290"/>
      <c r="D34" s="290"/>
    </row>
    <row r="35" spans="1:4" x14ac:dyDescent="0.2">
      <c r="A35" s="289" t="s">
        <v>21</v>
      </c>
      <c r="B35" s="289"/>
      <c r="C35" s="289"/>
      <c r="D35" s="289"/>
    </row>
    <row r="36" spans="1:4" x14ac:dyDescent="0.2">
      <c r="A36" s="289" t="s">
        <v>22</v>
      </c>
      <c r="B36" s="289"/>
      <c r="C36" s="289"/>
      <c r="D36" s="289"/>
    </row>
  </sheetData>
  <mergeCells count="14">
    <mergeCell ref="A1:A2"/>
    <mergeCell ref="A32:D32"/>
    <mergeCell ref="A34:D34"/>
    <mergeCell ref="A35:D35"/>
    <mergeCell ref="A36:D36"/>
    <mergeCell ref="A13:D13"/>
    <mergeCell ref="B4:D4"/>
    <mergeCell ref="C5:D5"/>
    <mergeCell ref="A21:D21"/>
    <mergeCell ref="A23:D23"/>
    <mergeCell ref="A24:D24"/>
    <mergeCell ref="A25:D25"/>
    <mergeCell ref="A16:D16"/>
    <mergeCell ref="C10:D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B1:L182"/>
  <sheetViews>
    <sheetView showGridLines="0" showZeros="0" tabSelected="1" view="pageBreakPreview" zoomScaleNormal="70" zoomScaleSheetLayoutView="100" workbookViewId="0">
      <selection activeCell="F23" sqref="F23"/>
    </sheetView>
  </sheetViews>
  <sheetFormatPr defaultColWidth="9.140625" defaultRowHeight="12.75" x14ac:dyDescent="0.2"/>
  <cols>
    <col min="1" max="1" width="1.7109375" style="3" customWidth="1"/>
    <col min="2" max="3" width="9.7109375" style="19" customWidth="1"/>
    <col min="4" max="4" width="70.7109375" style="2" customWidth="1"/>
    <col min="5" max="8" width="14.85546875" style="6" customWidth="1"/>
    <col min="9" max="9" width="15.7109375" style="6" customWidth="1"/>
    <col min="10" max="10" width="12.5703125" style="6" customWidth="1"/>
    <col min="11" max="11" width="1.7109375" style="3" customWidth="1"/>
    <col min="12" max="12" width="9.140625" style="3"/>
    <col min="13" max="13" width="15.7109375" style="3" customWidth="1"/>
    <col min="14" max="239" width="9.140625" style="3"/>
    <col min="240" max="240" width="11.140625" style="3" customWidth="1"/>
    <col min="241" max="241" width="59.28515625" style="3" customWidth="1"/>
    <col min="242" max="242" width="5.42578125" style="3" customWidth="1"/>
    <col min="243" max="243" width="9.42578125" style="3" customWidth="1"/>
    <col min="244" max="244" width="12.7109375" style="3" customWidth="1"/>
    <col min="245" max="245" width="14.28515625" style="3" customWidth="1"/>
    <col min="246" max="246" width="14" style="3" bestFit="1" customWidth="1"/>
    <col min="247" max="247" width="15.7109375" style="3" customWidth="1"/>
    <col min="248" max="248" width="17.5703125" style="3" customWidth="1"/>
    <col min="249" max="249" width="104.28515625" style="3" customWidth="1"/>
    <col min="250" max="250" width="1.28515625" style="3" customWidth="1"/>
    <col min="251" max="251" width="18.7109375" style="3" customWidth="1"/>
    <col min="252" max="495" width="9.140625" style="3"/>
    <col min="496" max="496" width="11.140625" style="3" customWidth="1"/>
    <col min="497" max="497" width="59.28515625" style="3" customWidth="1"/>
    <col min="498" max="498" width="5.42578125" style="3" customWidth="1"/>
    <col min="499" max="499" width="9.42578125" style="3" customWidth="1"/>
    <col min="500" max="500" width="12.7109375" style="3" customWidth="1"/>
    <col min="501" max="501" width="14.28515625" style="3" customWidth="1"/>
    <col min="502" max="502" width="14" style="3" bestFit="1" customWidth="1"/>
    <col min="503" max="503" width="15.7109375" style="3" customWidth="1"/>
    <col min="504" max="504" width="17.5703125" style="3" customWidth="1"/>
    <col min="505" max="505" width="104.28515625" style="3" customWidth="1"/>
    <col min="506" max="506" width="1.28515625" style="3" customWidth="1"/>
    <col min="507" max="507" width="18.7109375" style="3" customWidth="1"/>
    <col min="508" max="751" width="9.140625" style="3"/>
    <col min="752" max="752" width="11.140625" style="3" customWidth="1"/>
    <col min="753" max="753" width="59.28515625" style="3" customWidth="1"/>
    <col min="754" max="754" width="5.42578125" style="3" customWidth="1"/>
    <col min="755" max="755" width="9.42578125" style="3" customWidth="1"/>
    <col min="756" max="756" width="12.7109375" style="3" customWidth="1"/>
    <col min="757" max="757" width="14.28515625" style="3" customWidth="1"/>
    <col min="758" max="758" width="14" style="3" bestFit="1" customWidth="1"/>
    <col min="759" max="759" width="15.7109375" style="3" customWidth="1"/>
    <col min="760" max="760" width="17.5703125" style="3" customWidth="1"/>
    <col min="761" max="761" width="104.28515625" style="3" customWidth="1"/>
    <col min="762" max="762" width="1.28515625" style="3" customWidth="1"/>
    <col min="763" max="763" width="18.7109375" style="3" customWidth="1"/>
    <col min="764" max="1007" width="9.140625" style="3"/>
    <col min="1008" max="1008" width="11.140625" style="3" customWidth="1"/>
    <col min="1009" max="1009" width="59.28515625" style="3" customWidth="1"/>
    <col min="1010" max="1010" width="5.42578125" style="3" customWidth="1"/>
    <col min="1011" max="1011" width="9.42578125" style="3" customWidth="1"/>
    <col min="1012" max="1012" width="12.7109375" style="3" customWidth="1"/>
    <col min="1013" max="1013" width="14.28515625" style="3" customWidth="1"/>
    <col min="1014" max="1014" width="14" style="3" bestFit="1" customWidth="1"/>
    <col min="1015" max="1015" width="15.7109375" style="3" customWidth="1"/>
    <col min="1016" max="1016" width="17.5703125" style="3" customWidth="1"/>
    <col min="1017" max="1017" width="104.28515625" style="3" customWidth="1"/>
    <col min="1018" max="1018" width="1.28515625" style="3" customWidth="1"/>
    <col min="1019" max="1019" width="18.7109375" style="3" customWidth="1"/>
    <col min="1020" max="1263" width="9.140625" style="3"/>
    <col min="1264" max="1264" width="11.140625" style="3" customWidth="1"/>
    <col min="1265" max="1265" width="59.28515625" style="3" customWidth="1"/>
    <col min="1266" max="1266" width="5.42578125" style="3" customWidth="1"/>
    <col min="1267" max="1267" width="9.42578125" style="3" customWidth="1"/>
    <col min="1268" max="1268" width="12.7109375" style="3" customWidth="1"/>
    <col min="1269" max="1269" width="14.28515625" style="3" customWidth="1"/>
    <col min="1270" max="1270" width="14" style="3" bestFit="1" customWidth="1"/>
    <col min="1271" max="1271" width="15.7109375" style="3" customWidth="1"/>
    <col min="1272" max="1272" width="17.5703125" style="3" customWidth="1"/>
    <col min="1273" max="1273" width="104.28515625" style="3" customWidth="1"/>
    <col min="1274" max="1274" width="1.28515625" style="3" customWidth="1"/>
    <col min="1275" max="1275" width="18.7109375" style="3" customWidth="1"/>
    <col min="1276" max="1519" width="9.140625" style="3"/>
    <col min="1520" max="1520" width="11.140625" style="3" customWidth="1"/>
    <col min="1521" max="1521" width="59.28515625" style="3" customWidth="1"/>
    <col min="1522" max="1522" width="5.42578125" style="3" customWidth="1"/>
    <col min="1523" max="1523" width="9.42578125" style="3" customWidth="1"/>
    <col min="1524" max="1524" width="12.7109375" style="3" customWidth="1"/>
    <col min="1525" max="1525" width="14.28515625" style="3" customWidth="1"/>
    <col min="1526" max="1526" width="14" style="3" bestFit="1" customWidth="1"/>
    <col min="1527" max="1527" width="15.7109375" style="3" customWidth="1"/>
    <col min="1528" max="1528" width="17.5703125" style="3" customWidth="1"/>
    <col min="1529" max="1529" width="104.28515625" style="3" customWidth="1"/>
    <col min="1530" max="1530" width="1.28515625" style="3" customWidth="1"/>
    <col min="1531" max="1531" width="18.7109375" style="3" customWidth="1"/>
    <col min="1532" max="1775" width="9.140625" style="3"/>
    <col min="1776" max="1776" width="11.140625" style="3" customWidth="1"/>
    <col min="1777" max="1777" width="59.28515625" style="3" customWidth="1"/>
    <col min="1778" max="1778" width="5.42578125" style="3" customWidth="1"/>
    <col min="1779" max="1779" width="9.42578125" style="3" customWidth="1"/>
    <col min="1780" max="1780" width="12.7109375" style="3" customWidth="1"/>
    <col min="1781" max="1781" width="14.28515625" style="3" customWidth="1"/>
    <col min="1782" max="1782" width="14" style="3" bestFit="1" customWidth="1"/>
    <col min="1783" max="1783" width="15.7109375" style="3" customWidth="1"/>
    <col min="1784" max="1784" width="17.5703125" style="3" customWidth="1"/>
    <col min="1785" max="1785" width="104.28515625" style="3" customWidth="1"/>
    <col min="1786" max="1786" width="1.28515625" style="3" customWidth="1"/>
    <col min="1787" max="1787" width="18.7109375" style="3" customWidth="1"/>
    <col min="1788" max="2031" width="9.140625" style="3"/>
    <col min="2032" max="2032" width="11.140625" style="3" customWidth="1"/>
    <col min="2033" max="2033" width="59.28515625" style="3" customWidth="1"/>
    <col min="2034" max="2034" width="5.42578125" style="3" customWidth="1"/>
    <col min="2035" max="2035" width="9.42578125" style="3" customWidth="1"/>
    <col min="2036" max="2036" width="12.7109375" style="3" customWidth="1"/>
    <col min="2037" max="2037" width="14.28515625" style="3" customWidth="1"/>
    <col min="2038" max="2038" width="14" style="3" bestFit="1" customWidth="1"/>
    <col min="2039" max="2039" width="15.7109375" style="3" customWidth="1"/>
    <col min="2040" max="2040" width="17.5703125" style="3" customWidth="1"/>
    <col min="2041" max="2041" width="104.28515625" style="3" customWidth="1"/>
    <col min="2042" max="2042" width="1.28515625" style="3" customWidth="1"/>
    <col min="2043" max="2043" width="18.7109375" style="3" customWidth="1"/>
    <col min="2044" max="2287" width="9.140625" style="3"/>
    <col min="2288" max="2288" width="11.140625" style="3" customWidth="1"/>
    <col min="2289" max="2289" width="59.28515625" style="3" customWidth="1"/>
    <col min="2290" max="2290" width="5.42578125" style="3" customWidth="1"/>
    <col min="2291" max="2291" width="9.42578125" style="3" customWidth="1"/>
    <col min="2292" max="2292" width="12.7109375" style="3" customWidth="1"/>
    <col min="2293" max="2293" width="14.28515625" style="3" customWidth="1"/>
    <col min="2294" max="2294" width="14" style="3" bestFit="1" customWidth="1"/>
    <col min="2295" max="2295" width="15.7109375" style="3" customWidth="1"/>
    <col min="2296" max="2296" width="17.5703125" style="3" customWidth="1"/>
    <col min="2297" max="2297" width="104.28515625" style="3" customWidth="1"/>
    <col min="2298" max="2298" width="1.28515625" style="3" customWidth="1"/>
    <col min="2299" max="2299" width="18.7109375" style="3" customWidth="1"/>
    <col min="2300" max="2543" width="9.140625" style="3"/>
    <col min="2544" max="2544" width="11.140625" style="3" customWidth="1"/>
    <col min="2545" max="2545" width="59.28515625" style="3" customWidth="1"/>
    <col min="2546" max="2546" width="5.42578125" style="3" customWidth="1"/>
    <col min="2547" max="2547" width="9.42578125" style="3" customWidth="1"/>
    <col min="2548" max="2548" width="12.7109375" style="3" customWidth="1"/>
    <col min="2549" max="2549" width="14.28515625" style="3" customWidth="1"/>
    <col min="2550" max="2550" width="14" style="3" bestFit="1" customWidth="1"/>
    <col min="2551" max="2551" width="15.7109375" style="3" customWidth="1"/>
    <col min="2552" max="2552" width="17.5703125" style="3" customWidth="1"/>
    <col min="2553" max="2553" width="104.28515625" style="3" customWidth="1"/>
    <col min="2554" max="2554" width="1.28515625" style="3" customWidth="1"/>
    <col min="2555" max="2555" width="18.7109375" style="3" customWidth="1"/>
    <col min="2556" max="2799" width="9.140625" style="3"/>
    <col min="2800" max="2800" width="11.140625" style="3" customWidth="1"/>
    <col min="2801" max="2801" width="59.28515625" style="3" customWidth="1"/>
    <col min="2802" max="2802" width="5.42578125" style="3" customWidth="1"/>
    <col min="2803" max="2803" width="9.42578125" style="3" customWidth="1"/>
    <col min="2804" max="2804" width="12.7109375" style="3" customWidth="1"/>
    <col min="2805" max="2805" width="14.28515625" style="3" customWidth="1"/>
    <col min="2806" max="2806" width="14" style="3" bestFit="1" customWidth="1"/>
    <col min="2807" max="2807" width="15.7109375" style="3" customWidth="1"/>
    <col min="2808" max="2808" width="17.5703125" style="3" customWidth="1"/>
    <col min="2809" max="2809" width="104.28515625" style="3" customWidth="1"/>
    <col min="2810" max="2810" width="1.28515625" style="3" customWidth="1"/>
    <col min="2811" max="2811" width="18.7109375" style="3" customWidth="1"/>
    <col min="2812" max="3055" width="9.140625" style="3"/>
    <col min="3056" max="3056" width="11.140625" style="3" customWidth="1"/>
    <col min="3057" max="3057" width="59.28515625" style="3" customWidth="1"/>
    <col min="3058" max="3058" width="5.42578125" style="3" customWidth="1"/>
    <col min="3059" max="3059" width="9.42578125" style="3" customWidth="1"/>
    <col min="3060" max="3060" width="12.7109375" style="3" customWidth="1"/>
    <col min="3061" max="3061" width="14.28515625" style="3" customWidth="1"/>
    <col min="3062" max="3062" width="14" style="3" bestFit="1" customWidth="1"/>
    <col min="3063" max="3063" width="15.7109375" style="3" customWidth="1"/>
    <col min="3064" max="3064" width="17.5703125" style="3" customWidth="1"/>
    <col min="3065" max="3065" width="104.28515625" style="3" customWidth="1"/>
    <col min="3066" max="3066" width="1.28515625" style="3" customWidth="1"/>
    <col min="3067" max="3067" width="18.7109375" style="3" customWidth="1"/>
    <col min="3068" max="3311" width="9.140625" style="3"/>
    <col min="3312" max="3312" width="11.140625" style="3" customWidth="1"/>
    <col min="3313" max="3313" width="59.28515625" style="3" customWidth="1"/>
    <col min="3314" max="3314" width="5.42578125" style="3" customWidth="1"/>
    <col min="3315" max="3315" width="9.42578125" style="3" customWidth="1"/>
    <col min="3316" max="3316" width="12.7109375" style="3" customWidth="1"/>
    <col min="3317" max="3317" width="14.28515625" style="3" customWidth="1"/>
    <col min="3318" max="3318" width="14" style="3" bestFit="1" customWidth="1"/>
    <col min="3319" max="3319" width="15.7109375" style="3" customWidth="1"/>
    <col min="3320" max="3320" width="17.5703125" style="3" customWidth="1"/>
    <col min="3321" max="3321" width="104.28515625" style="3" customWidth="1"/>
    <col min="3322" max="3322" width="1.28515625" style="3" customWidth="1"/>
    <col min="3323" max="3323" width="18.7109375" style="3" customWidth="1"/>
    <col min="3324" max="3567" width="9.140625" style="3"/>
    <col min="3568" max="3568" width="11.140625" style="3" customWidth="1"/>
    <col min="3569" max="3569" width="59.28515625" style="3" customWidth="1"/>
    <col min="3570" max="3570" width="5.42578125" style="3" customWidth="1"/>
    <col min="3571" max="3571" width="9.42578125" style="3" customWidth="1"/>
    <col min="3572" max="3572" width="12.7109375" style="3" customWidth="1"/>
    <col min="3573" max="3573" width="14.28515625" style="3" customWidth="1"/>
    <col min="3574" max="3574" width="14" style="3" bestFit="1" customWidth="1"/>
    <col min="3575" max="3575" width="15.7109375" style="3" customWidth="1"/>
    <col min="3576" max="3576" width="17.5703125" style="3" customWidth="1"/>
    <col min="3577" max="3577" width="104.28515625" style="3" customWidth="1"/>
    <col min="3578" max="3578" width="1.28515625" style="3" customWidth="1"/>
    <col min="3579" max="3579" width="18.7109375" style="3" customWidth="1"/>
    <col min="3580" max="3823" width="9.140625" style="3"/>
    <col min="3824" max="3824" width="11.140625" style="3" customWidth="1"/>
    <col min="3825" max="3825" width="59.28515625" style="3" customWidth="1"/>
    <col min="3826" max="3826" width="5.42578125" style="3" customWidth="1"/>
    <col min="3827" max="3827" width="9.42578125" style="3" customWidth="1"/>
    <col min="3828" max="3828" width="12.7109375" style="3" customWidth="1"/>
    <col min="3829" max="3829" width="14.28515625" style="3" customWidth="1"/>
    <col min="3830" max="3830" width="14" style="3" bestFit="1" customWidth="1"/>
    <col min="3831" max="3831" width="15.7109375" style="3" customWidth="1"/>
    <col min="3832" max="3832" width="17.5703125" style="3" customWidth="1"/>
    <col min="3833" max="3833" width="104.28515625" style="3" customWidth="1"/>
    <col min="3834" max="3834" width="1.28515625" style="3" customWidth="1"/>
    <col min="3835" max="3835" width="18.7109375" style="3" customWidth="1"/>
    <col min="3836" max="4079" width="9.140625" style="3"/>
    <col min="4080" max="4080" width="11.140625" style="3" customWidth="1"/>
    <col min="4081" max="4081" width="59.28515625" style="3" customWidth="1"/>
    <col min="4082" max="4082" width="5.42578125" style="3" customWidth="1"/>
    <col min="4083" max="4083" width="9.42578125" style="3" customWidth="1"/>
    <col min="4084" max="4084" width="12.7109375" style="3" customWidth="1"/>
    <col min="4085" max="4085" width="14.28515625" style="3" customWidth="1"/>
    <col min="4086" max="4086" width="14" style="3" bestFit="1" customWidth="1"/>
    <col min="4087" max="4087" width="15.7109375" style="3" customWidth="1"/>
    <col min="4088" max="4088" width="17.5703125" style="3" customWidth="1"/>
    <col min="4089" max="4089" width="104.28515625" style="3" customWidth="1"/>
    <col min="4090" max="4090" width="1.28515625" style="3" customWidth="1"/>
    <col min="4091" max="4091" width="18.7109375" style="3" customWidth="1"/>
    <col min="4092" max="4335" width="9.140625" style="3"/>
    <col min="4336" max="4336" width="11.140625" style="3" customWidth="1"/>
    <col min="4337" max="4337" width="59.28515625" style="3" customWidth="1"/>
    <col min="4338" max="4338" width="5.42578125" style="3" customWidth="1"/>
    <col min="4339" max="4339" width="9.42578125" style="3" customWidth="1"/>
    <col min="4340" max="4340" width="12.7109375" style="3" customWidth="1"/>
    <col min="4341" max="4341" width="14.28515625" style="3" customWidth="1"/>
    <col min="4342" max="4342" width="14" style="3" bestFit="1" customWidth="1"/>
    <col min="4343" max="4343" width="15.7109375" style="3" customWidth="1"/>
    <col min="4344" max="4344" width="17.5703125" style="3" customWidth="1"/>
    <col min="4345" max="4345" width="104.28515625" style="3" customWidth="1"/>
    <col min="4346" max="4346" width="1.28515625" style="3" customWidth="1"/>
    <col min="4347" max="4347" width="18.7109375" style="3" customWidth="1"/>
    <col min="4348" max="4591" width="9.140625" style="3"/>
    <col min="4592" max="4592" width="11.140625" style="3" customWidth="1"/>
    <col min="4593" max="4593" width="59.28515625" style="3" customWidth="1"/>
    <col min="4594" max="4594" width="5.42578125" style="3" customWidth="1"/>
    <col min="4595" max="4595" width="9.42578125" style="3" customWidth="1"/>
    <col min="4596" max="4596" width="12.7109375" style="3" customWidth="1"/>
    <col min="4597" max="4597" width="14.28515625" style="3" customWidth="1"/>
    <col min="4598" max="4598" width="14" style="3" bestFit="1" customWidth="1"/>
    <col min="4599" max="4599" width="15.7109375" style="3" customWidth="1"/>
    <col min="4600" max="4600" width="17.5703125" style="3" customWidth="1"/>
    <col min="4601" max="4601" width="104.28515625" style="3" customWidth="1"/>
    <col min="4602" max="4602" width="1.28515625" style="3" customWidth="1"/>
    <col min="4603" max="4603" width="18.7109375" style="3" customWidth="1"/>
    <col min="4604" max="4847" width="9.140625" style="3"/>
    <col min="4848" max="4848" width="11.140625" style="3" customWidth="1"/>
    <col min="4849" max="4849" width="59.28515625" style="3" customWidth="1"/>
    <col min="4850" max="4850" width="5.42578125" style="3" customWidth="1"/>
    <col min="4851" max="4851" width="9.42578125" style="3" customWidth="1"/>
    <col min="4852" max="4852" width="12.7109375" style="3" customWidth="1"/>
    <col min="4853" max="4853" width="14.28515625" style="3" customWidth="1"/>
    <col min="4854" max="4854" width="14" style="3" bestFit="1" customWidth="1"/>
    <col min="4855" max="4855" width="15.7109375" style="3" customWidth="1"/>
    <col min="4856" max="4856" width="17.5703125" style="3" customWidth="1"/>
    <col min="4857" max="4857" width="104.28515625" style="3" customWidth="1"/>
    <col min="4858" max="4858" width="1.28515625" style="3" customWidth="1"/>
    <col min="4859" max="4859" width="18.7109375" style="3" customWidth="1"/>
    <col min="4860" max="5103" width="9.140625" style="3"/>
    <col min="5104" max="5104" width="11.140625" style="3" customWidth="1"/>
    <col min="5105" max="5105" width="59.28515625" style="3" customWidth="1"/>
    <col min="5106" max="5106" width="5.42578125" style="3" customWidth="1"/>
    <col min="5107" max="5107" width="9.42578125" style="3" customWidth="1"/>
    <col min="5108" max="5108" width="12.7109375" style="3" customWidth="1"/>
    <col min="5109" max="5109" width="14.28515625" style="3" customWidth="1"/>
    <col min="5110" max="5110" width="14" style="3" bestFit="1" customWidth="1"/>
    <col min="5111" max="5111" width="15.7109375" style="3" customWidth="1"/>
    <col min="5112" max="5112" width="17.5703125" style="3" customWidth="1"/>
    <col min="5113" max="5113" width="104.28515625" style="3" customWidth="1"/>
    <col min="5114" max="5114" width="1.28515625" style="3" customWidth="1"/>
    <col min="5115" max="5115" width="18.7109375" style="3" customWidth="1"/>
    <col min="5116" max="5359" width="9.140625" style="3"/>
    <col min="5360" max="5360" width="11.140625" style="3" customWidth="1"/>
    <col min="5361" max="5361" width="59.28515625" style="3" customWidth="1"/>
    <col min="5362" max="5362" width="5.42578125" style="3" customWidth="1"/>
    <col min="5363" max="5363" width="9.42578125" style="3" customWidth="1"/>
    <col min="5364" max="5364" width="12.7109375" style="3" customWidth="1"/>
    <col min="5365" max="5365" width="14.28515625" style="3" customWidth="1"/>
    <col min="5366" max="5366" width="14" style="3" bestFit="1" customWidth="1"/>
    <col min="5367" max="5367" width="15.7109375" style="3" customWidth="1"/>
    <col min="5368" max="5368" width="17.5703125" style="3" customWidth="1"/>
    <col min="5369" max="5369" width="104.28515625" style="3" customWidth="1"/>
    <col min="5370" max="5370" width="1.28515625" style="3" customWidth="1"/>
    <col min="5371" max="5371" width="18.7109375" style="3" customWidth="1"/>
    <col min="5372" max="5615" width="9.140625" style="3"/>
    <col min="5616" max="5616" width="11.140625" style="3" customWidth="1"/>
    <col min="5617" max="5617" width="59.28515625" style="3" customWidth="1"/>
    <col min="5618" max="5618" width="5.42578125" style="3" customWidth="1"/>
    <col min="5619" max="5619" width="9.42578125" style="3" customWidth="1"/>
    <col min="5620" max="5620" width="12.7109375" style="3" customWidth="1"/>
    <col min="5621" max="5621" width="14.28515625" style="3" customWidth="1"/>
    <col min="5622" max="5622" width="14" style="3" bestFit="1" customWidth="1"/>
    <col min="5623" max="5623" width="15.7109375" style="3" customWidth="1"/>
    <col min="5624" max="5624" width="17.5703125" style="3" customWidth="1"/>
    <col min="5625" max="5625" width="104.28515625" style="3" customWidth="1"/>
    <col min="5626" max="5626" width="1.28515625" style="3" customWidth="1"/>
    <col min="5627" max="5627" width="18.7109375" style="3" customWidth="1"/>
    <col min="5628" max="5871" width="9.140625" style="3"/>
    <col min="5872" max="5872" width="11.140625" style="3" customWidth="1"/>
    <col min="5873" max="5873" width="59.28515625" style="3" customWidth="1"/>
    <col min="5874" max="5874" width="5.42578125" style="3" customWidth="1"/>
    <col min="5875" max="5875" width="9.42578125" style="3" customWidth="1"/>
    <col min="5876" max="5876" width="12.7109375" style="3" customWidth="1"/>
    <col min="5877" max="5877" width="14.28515625" style="3" customWidth="1"/>
    <col min="5878" max="5878" width="14" style="3" bestFit="1" customWidth="1"/>
    <col min="5879" max="5879" width="15.7109375" style="3" customWidth="1"/>
    <col min="5880" max="5880" width="17.5703125" style="3" customWidth="1"/>
    <col min="5881" max="5881" width="104.28515625" style="3" customWidth="1"/>
    <col min="5882" max="5882" width="1.28515625" style="3" customWidth="1"/>
    <col min="5883" max="5883" width="18.7109375" style="3" customWidth="1"/>
    <col min="5884" max="6127" width="9.140625" style="3"/>
    <col min="6128" max="6128" width="11.140625" style="3" customWidth="1"/>
    <col min="6129" max="6129" width="59.28515625" style="3" customWidth="1"/>
    <col min="6130" max="6130" width="5.42578125" style="3" customWidth="1"/>
    <col min="6131" max="6131" width="9.42578125" style="3" customWidth="1"/>
    <col min="6132" max="6132" width="12.7109375" style="3" customWidth="1"/>
    <col min="6133" max="6133" width="14.28515625" style="3" customWidth="1"/>
    <col min="6134" max="6134" width="14" style="3" bestFit="1" customWidth="1"/>
    <col min="6135" max="6135" width="15.7109375" style="3" customWidth="1"/>
    <col min="6136" max="6136" width="17.5703125" style="3" customWidth="1"/>
    <col min="6137" max="6137" width="104.28515625" style="3" customWidth="1"/>
    <col min="6138" max="6138" width="1.28515625" style="3" customWidth="1"/>
    <col min="6139" max="6139" width="18.7109375" style="3" customWidth="1"/>
    <col min="6140" max="6383" width="9.140625" style="3"/>
    <col min="6384" max="6384" width="11.140625" style="3" customWidth="1"/>
    <col min="6385" max="6385" width="59.28515625" style="3" customWidth="1"/>
    <col min="6386" max="6386" width="5.42578125" style="3" customWidth="1"/>
    <col min="6387" max="6387" width="9.42578125" style="3" customWidth="1"/>
    <col min="6388" max="6388" width="12.7109375" style="3" customWidth="1"/>
    <col min="6389" max="6389" width="14.28515625" style="3" customWidth="1"/>
    <col min="6390" max="6390" width="14" style="3" bestFit="1" customWidth="1"/>
    <col min="6391" max="6391" width="15.7109375" style="3" customWidth="1"/>
    <col min="6392" max="6392" width="17.5703125" style="3" customWidth="1"/>
    <col min="6393" max="6393" width="104.28515625" style="3" customWidth="1"/>
    <col min="6394" max="6394" width="1.28515625" style="3" customWidth="1"/>
    <col min="6395" max="6395" width="18.7109375" style="3" customWidth="1"/>
    <col min="6396" max="6639" width="9.140625" style="3"/>
    <col min="6640" max="6640" width="11.140625" style="3" customWidth="1"/>
    <col min="6641" max="6641" width="59.28515625" style="3" customWidth="1"/>
    <col min="6642" max="6642" width="5.42578125" style="3" customWidth="1"/>
    <col min="6643" max="6643" width="9.42578125" style="3" customWidth="1"/>
    <col min="6644" max="6644" width="12.7109375" style="3" customWidth="1"/>
    <col min="6645" max="6645" width="14.28515625" style="3" customWidth="1"/>
    <col min="6646" max="6646" width="14" style="3" bestFit="1" customWidth="1"/>
    <col min="6647" max="6647" width="15.7109375" style="3" customWidth="1"/>
    <col min="6648" max="6648" width="17.5703125" style="3" customWidth="1"/>
    <col min="6649" max="6649" width="104.28515625" style="3" customWidth="1"/>
    <col min="6650" max="6650" width="1.28515625" style="3" customWidth="1"/>
    <col min="6651" max="6651" width="18.7109375" style="3" customWidth="1"/>
    <col min="6652" max="6895" width="9.140625" style="3"/>
    <col min="6896" max="6896" width="11.140625" style="3" customWidth="1"/>
    <col min="6897" max="6897" width="59.28515625" style="3" customWidth="1"/>
    <col min="6898" max="6898" width="5.42578125" style="3" customWidth="1"/>
    <col min="6899" max="6899" width="9.42578125" style="3" customWidth="1"/>
    <col min="6900" max="6900" width="12.7109375" style="3" customWidth="1"/>
    <col min="6901" max="6901" width="14.28515625" style="3" customWidth="1"/>
    <col min="6902" max="6902" width="14" style="3" bestFit="1" customWidth="1"/>
    <col min="6903" max="6903" width="15.7109375" style="3" customWidth="1"/>
    <col min="6904" max="6904" width="17.5703125" style="3" customWidth="1"/>
    <col min="6905" max="6905" width="104.28515625" style="3" customWidth="1"/>
    <col min="6906" max="6906" width="1.28515625" style="3" customWidth="1"/>
    <col min="6907" max="6907" width="18.7109375" style="3" customWidth="1"/>
    <col min="6908" max="7151" width="9.140625" style="3"/>
    <col min="7152" max="7152" width="11.140625" style="3" customWidth="1"/>
    <col min="7153" max="7153" width="59.28515625" style="3" customWidth="1"/>
    <col min="7154" max="7154" width="5.42578125" style="3" customWidth="1"/>
    <col min="7155" max="7155" width="9.42578125" style="3" customWidth="1"/>
    <col min="7156" max="7156" width="12.7109375" style="3" customWidth="1"/>
    <col min="7157" max="7157" width="14.28515625" style="3" customWidth="1"/>
    <col min="7158" max="7158" width="14" style="3" bestFit="1" customWidth="1"/>
    <col min="7159" max="7159" width="15.7109375" style="3" customWidth="1"/>
    <col min="7160" max="7160" width="17.5703125" style="3" customWidth="1"/>
    <col min="7161" max="7161" width="104.28515625" style="3" customWidth="1"/>
    <col min="7162" max="7162" width="1.28515625" style="3" customWidth="1"/>
    <col min="7163" max="7163" width="18.7109375" style="3" customWidth="1"/>
    <col min="7164" max="7407" width="9.140625" style="3"/>
    <col min="7408" max="7408" width="11.140625" style="3" customWidth="1"/>
    <col min="7409" max="7409" width="59.28515625" style="3" customWidth="1"/>
    <col min="7410" max="7410" width="5.42578125" style="3" customWidth="1"/>
    <col min="7411" max="7411" width="9.42578125" style="3" customWidth="1"/>
    <col min="7412" max="7412" width="12.7109375" style="3" customWidth="1"/>
    <col min="7413" max="7413" width="14.28515625" style="3" customWidth="1"/>
    <col min="7414" max="7414" width="14" style="3" bestFit="1" customWidth="1"/>
    <col min="7415" max="7415" width="15.7109375" style="3" customWidth="1"/>
    <col min="7416" max="7416" width="17.5703125" style="3" customWidth="1"/>
    <col min="7417" max="7417" width="104.28515625" style="3" customWidth="1"/>
    <col min="7418" max="7418" width="1.28515625" style="3" customWidth="1"/>
    <col min="7419" max="7419" width="18.7109375" style="3" customWidth="1"/>
    <col min="7420" max="7663" width="9.140625" style="3"/>
    <col min="7664" max="7664" width="11.140625" style="3" customWidth="1"/>
    <col min="7665" max="7665" width="59.28515625" style="3" customWidth="1"/>
    <col min="7666" max="7666" width="5.42578125" style="3" customWidth="1"/>
    <col min="7667" max="7667" width="9.42578125" style="3" customWidth="1"/>
    <col min="7668" max="7668" width="12.7109375" style="3" customWidth="1"/>
    <col min="7669" max="7669" width="14.28515625" style="3" customWidth="1"/>
    <col min="7670" max="7670" width="14" style="3" bestFit="1" customWidth="1"/>
    <col min="7671" max="7671" width="15.7109375" style="3" customWidth="1"/>
    <col min="7672" max="7672" width="17.5703125" style="3" customWidth="1"/>
    <col min="7673" max="7673" width="104.28515625" style="3" customWidth="1"/>
    <col min="7674" max="7674" width="1.28515625" style="3" customWidth="1"/>
    <col min="7675" max="7675" width="18.7109375" style="3" customWidth="1"/>
    <col min="7676" max="7919" width="9.140625" style="3"/>
    <col min="7920" max="7920" width="11.140625" style="3" customWidth="1"/>
    <col min="7921" max="7921" width="59.28515625" style="3" customWidth="1"/>
    <col min="7922" max="7922" width="5.42578125" style="3" customWidth="1"/>
    <col min="7923" max="7923" width="9.42578125" style="3" customWidth="1"/>
    <col min="7924" max="7924" width="12.7109375" style="3" customWidth="1"/>
    <col min="7925" max="7925" width="14.28515625" style="3" customWidth="1"/>
    <col min="7926" max="7926" width="14" style="3" bestFit="1" customWidth="1"/>
    <col min="7927" max="7927" width="15.7109375" style="3" customWidth="1"/>
    <col min="7928" max="7928" width="17.5703125" style="3" customWidth="1"/>
    <col min="7929" max="7929" width="104.28515625" style="3" customWidth="1"/>
    <col min="7930" max="7930" width="1.28515625" style="3" customWidth="1"/>
    <col min="7931" max="7931" width="18.7109375" style="3" customWidth="1"/>
    <col min="7932" max="8175" width="9.140625" style="3"/>
    <col min="8176" max="8176" width="11.140625" style="3" customWidth="1"/>
    <col min="8177" max="8177" width="59.28515625" style="3" customWidth="1"/>
    <col min="8178" max="8178" width="5.42578125" style="3" customWidth="1"/>
    <col min="8179" max="8179" width="9.42578125" style="3" customWidth="1"/>
    <col min="8180" max="8180" width="12.7109375" style="3" customWidth="1"/>
    <col min="8181" max="8181" width="14.28515625" style="3" customWidth="1"/>
    <col min="8182" max="8182" width="14" style="3" bestFit="1" customWidth="1"/>
    <col min="8183" max="8183" width="15.7109375" style="3" customWidth="1"/>
    <col min="8184" max="8184" width="17.5703125" style="3" customWidth="1"/>
    <col min="8185" max="8185" width="104.28515625" style="3" customWidth="1"/>
    <col min="8186" max="8186" width="1.28515625" style="3" customWidth="1"/>
    <col min="8187" max="8187" width="18.7109375" style="3" customWidth="1"/>
    <col min="8188" max="8431" width="9.140625" style="3"/>
    <col min="8432" max="8432" width="11.140625" style="3" customWidth="1"/>
    <col min="8433" max="8433" width="59.28515625" style="3" customWidth="1"/>
    <col min="8434" max="8434" width="5.42578125" style="3" customWidth="1"/>
    <col min="8435" max="8435" width="9.42578125" style="3" customWidth="1"/>
    <col min="8436" max="8436" width="12.7109375" style="3" customWidth="1"/>
    <col min="8437" max="8437" width="14.28515625" style="3" customWidth="1"/>
    <col min="8438" max="8438" width="14" style="3" bestFit="1" customWidth="1"/>
    <col min="8439" max="8439" width="15.7109375" style="3" customWidth="1"/>
    <col min="8440" max="8440" width="17.5703125" style="3" customWidth="1"/>
    <col min="8441" max="8441" width="104.28515625" style="3" customWidth="1"/>
    <col min="8442" max="8442" width="1.28515625" style="3" customWidth="1"/>
    <col min="8443" max="8443" width="18.7109375" style="3" customWidth="1"/>
    <col min="8444" max="8687" width="9.140625" style="3"/>
    <col min="8688" max="8688" width="11.140625" style="3" customWidth="1"/>
    <col min="8689" max="8689" width="59.28515625" style="3" customWidth="1"/>
    <col min="8690" max="8690" width="5.42578125" style="3" customWidth="1"/>
    <col min="8691" max="8691" width="9.42578125" style="3" customWidth="1"/>
    <col min="8692" max="8692" width="12.7109375" style="3" customWidth="1"/>
    <col min="8693" max="8693" width="14.28515625" style="3" customWidth="1"/>
    <col min="8694" max="8694" width="14" style="3" bestFit="1" customWidth="1"/>
    <col min="8695" max="8695" width="15.7109375" style="3" customWidth="1"/>
    <col min="8696" max="8696" width="17.5703125" style="3" customWidth="1"/>
    <col min="8697" max="8697" width="104.28515625" style="3" customWidth="1"/>
    <col min="8698" max="8698" width="1.28515625" style="3" customWidth="1"/>
    <col min="8699" max="8699" width="18.7109375" style="3" customWidth="1"/>
    <col min="8700" max="8943" width="9.140625" style="3"/>
    <col min="8944" max="8944" width="11.140625" style="3" customWidth="1"/>
    <col min="8945" max="8945" width="59.28515625" style="3" customWidth="1"/>
    <col min="8946" max="8946" width="5.42578125" style="3" customWidth="1"/>
    <col min="8947" max="8947" width="9.42578125" style="3" customWidth="1"/>
    <col min="8948" max="8948" width="12.7109375" style="3" customWidth="1"/>
    <col min="8949" max="8949" width="14.28515625" style="3" customWidth="1"/>
    <col min="8950" max="8950" width="14" style="3" bestFit="1" customWidth="1"/>
    <col min="8951" max="8951" width="15.7109375" style="3" customWidth="1"/>
    <col min="8952" max="8952" width="17.5703125" style="3" customWidth="1"/>
    <col min="8953" max="8953" width="104.28515625" style="3" customWidth="1"/>
    <col min="8954" max="8954" width="1.28515625" style="3" customWidth="1"/>
    <col min="8955" max="8955" width="18.7109375" style="3" customWidth="1"/>
    <col min="8956" max="9199" width="9.140625" style="3"/>
    <col min="9200" max="9200" width="11.140625" style="3" customWidth="1"/>
    <col min="9201" max="9201" width="59.28515625" style="3" customWidth="1"/>
    <col min="9202" max="9202" width="5.42578125" style="3" customWidth="1"/>
    <col min="9203" max="9203" width="9.42578125" style="3" customWidth="1"/>
    <col min="9204" max="9204" width="12.7109375" style="3" customWidth="1"/>
    <col min="9205" max="9205" width="14.28515625" style="3" customWidth="1"/>
    <col min="9206" max="9206" width="14" style="3" bestFit="1" customWidth="1"/>
    <col min="9207" max="9207" width="15.7109375" style="3" customWidth="1"/>
    <col min="9208" max="9208" width="17.5703125" style="3" customWidth="1"/>
    <col min="9209" max="9209" width="104.28515625" style="3" customWidth="1"/>
    <col min="9210" max="9210" width="1.28515625" style="3" customWidth="1"/>
    <col min="9211" max="9211" width="18.7109375" style="3" customWidth="1"/>
    <col min="9212" max="9455" width="9.140625" style="3"/>
    <col min="9456" max="9456" width="11.140625" style="3" customWidth="1"/>
    <col min="9457" max="9457" width="59.28515625" style="3" customWidth="1"/>
    <col min="9458" max="9458" width="5.42578125" style="3" customWidth="1"/>
    <col min="9459" max="9459" width="9.42578125" style="3" customWidth="1"/>
    <col min="9460" max="9460" width="12.7109375" style="3" customWidth="1"/>
    <col min="9461" max="9461" width="14.28515625" style="3" customWidth="1"/>
    <col min="9462" max="9462" width="14" style="3" bestFit="1" customWidth="1"/>
    <col min="9463" max="9463" width="15.7109375" style="3" customWidth="1"/>
    <col min="9464" max="9464" width="17.5703125" style="3" customWidth="1"/>
    <col min="9465" max="9465" width="104.28515625" style="3" customWidth="1"/>
    <col min="9466" max="9466" width="1.28515625" style="3" customWidth="1"/>
    <col min="9467" max="9467" width="18.7109375" style="3" customWidth="1"/>
    <col min="9468" max="9711" width="9.140625" style="3"/>
    <col min="9712" max="9712" width="11.140625" style="3" customWidth="1"/>
    <col min="9713" max="9713" width="59.28515625" style="3" customWidth="1"/>
    <col min="9714" max="9714" width="5.42578125" style="3" customWidth="1"/>
    <col min="9715" max="9715" width="9.42578125" style="3" customWidth="1"/>
    <col min="9716" max="9716" width="12.7109375" style="3" customWidth="1"/>
    <col min="9717" max="9717" width="14.28515625" style="3" customWidth="1"/>
    <col min="9718" max="9718" width="14" style="3" bestFit="1" customWidth="1"/>
    <col min="9719" max="9719" width="15.7109375" style="3" customWidth="1"/>
    <col min="9720" max="9720" width="17.5703125" style="3" customWidth="1"/>
    <col min="9721" max="9721" width="104.28515625" style="3" customWidth="1"/>
    <col min="9722" max="9722" width="1.28515625" style="3" customWidth="1"/>
    <col min="9723" max="9723" width="18.7109375" style="3" customWidth="1"/>
    <col min="9724" max="9967" width="9.140625" style="3"/>
    <col min="9968" max="9968" width="11.140625" style="3" customWidth="1"/>
    <col min="9969" max="9969" width="59.28515625" style="3" customWidth="1"/>
    <col min="9970" max="9970" width="5.42578125" style="3" customWidth="1"/>
    <col min="9971" max="9971" width="9.42578125" style="3" customWidth="1"/>
    <col min="9972" max="9972" width="12.7109375" style="3" customWidth="1"/>
    <col min="9973" max="9973" width="14.28515625" style="3" customWidth="1"/>
    <col min="9974" max="9974" width="14" style="3" bestFit="1" customWidth="1"/>
    <col min="9975" max="9975" width="15.7109375" style="3" customWidth="1"/>
    <col min="9976" max="9976" width="17.5703125" style="3" customWidth="1"/>
    <col min="9977" max="9977" width="104.28515625" style="3" customWidth="1"/>
    <col min="9978" max="9978" width="1.28515625" style="3" customWidth="1"/>
    <col min="9979" max="9979" width="18.7109375" style="3" customWidth="1"/>
    <col min="9980" max="10223" width="9.140625" style="3"/>
    <col min="10224" max="10224" width="11.140625" style="3" customWidth="1"/>
    <col min="10225" max="10225" width="59.28515625" style="3" customWidth="1"/>
    <col min="10226" max="10226" width="5.42578125" style="3" customWidth="1"/>
    <col min="10227" max="10227" width="9.42578125" style="3" customWidth="1"/>
    <col min="10228" max="10228" width="12.7109375" style="3" customWidth="1"/>
    <col min="10229" max="10229" width="14.28515625" style="3" customWidth="1"/>
    <col min="10230" max="10230" width="14" style="3" bestFit="1" customWidth="1"/>
    <col min="10231" max="10231" width="15.7109375" style="3" customWidth="1"/>
    <col min="10232" max="10232" width="17.5703125" style="3" customWidth="1"/>
    <col min="10233" max="10233" width="104.28515625" style="3" customWidth="1"/>
    <col min="10234" max="10234" width="1.28515625" style="3" customWidth="1"/>
    <col min="10235" max="10235" width="18.7109375" style="3" customWidth="1"/>
    <col min="10236" max="10479" width="9.140625" style="3"/>
    <col min="10480" max="10480" width="11.140625" style="3" customWidth="1"/>
    <col min="10481" max="10481" width="59.28515625" style="3" customWidth="1"/>
    <col min="10482" max="10482" width="5.42578125" style="3" customWidth="1"/>
    <col min="10483" max="10483" width="9.42578125" style="3" customWidth="1"/>
    <col min="10484" max="10484" width="12.7109375" style="3" customWidth="1"/>
    <col min="10485" max="10485" width="14.28515625" style="3" customWidth="1"/>
    <col min="10486" max="10486" width="14" style="3" bestFit="1" customWidth="1"/>
    <col min="10487" max="10487" width="15.7109375" style="3" customWidth="1"/>
    <col min="10488" max="10488" width="17.5703125" style="3" customWidth="1"/>
    <col min="10489" max="10489" width="104.28515625" style="3" customWidth="1"/>
    <col min="10490" max="10490" width="1.28515625" style="3" customWidth="1"/>
    <col min="10491" max="10491" width="18.7109375" style="3" customWidth="1"/>
    <col min="10492" max="10735" width="9.140625" style="3"/>
    <col min="10736" max="10736" width="11.140625" style="3" customWidth="1"/>
    <col min="10737" max="10737" width="59.28515625" style="3" customWidth="1"/>
    <col min="10738" max="10738" width="5.42578125" style="3" customWidth="1"/>
    <col min="10739" max="10739" width="9.42578125" style="3" customWidth="1"/>
    <col min="10740" max="10740" width="12.7109375" style="3" customWidth="1"/>
    <col min="10741" max="10741" width="14.28515625" style="3" customWidth="1"/>
    <col min="10742" max="10742" width="14" style="3" bestFit="1" customWidth="1"/>
    <col min="10743" max="10743" width="15.7109375" style="3" customWidth="1"/>
    <col min="10744" max="10744" width="17.5703125" style="3" customWidth="1"/>
    <col min="10745" max="10745" width="104.28515625" style="3" customWidth="1"/>
    <col min="10746" max="10746" width="1.28515625" style="3" customWidth="1"/>
    <col min="10747" max="10747" width="18.7109375" style="3" customWidth="1"/>
    <col min="10748" max="10991" width="9.140625" style="3"/>
    <col min="10992" max="10992" width="11.140625" style="3" customWidth="1"/>
    <col min="10993" max="10993" width="59.28515625" style="3" customWidth="1"/>
    <col min="10994" max="10994" width="5.42578125" style="3" customWidth="1"/>
    <col min="10995" max="10995" width="9.42578125" style="3" customWidth="1"/>
    <col min="10996" max="10996" width="12.7109375" style="3" customWidth="1"/>
    <col min="10997" max="10997" width="14.28515625" style="3" customWidth="1"/>
    <col min="10998" max="10998" width="14" style="3" bestFit="1" customWidth="1"/>
    <col min="10999" max="10999" width="15.7109375" style="3" customWidth="1"/>
    <col min="11000" max="11000" width="17.5703125" style="3" customWidth="1"/>
    <col min="11001" max="11001" width="104.28515625" style="3" customWidth="1"/>
    <col min="11002" max="11002" width="1.28515625" style="3" customWidth="1"/>
    <col min="11003" max="11003" width="18.7109375" style="3" customWidth="1"/>
    <col min="11004" max="11247" width="9.140625" style="3"/>
    <col min="11248" max="11248" width="11.140625" style="3" customWidth="1"/>
    <col min="11249" max="11249" width="59.28515625" style="3" customWidth="1"/>
    <col min="11250" max="11250" width="5.42578125" style="3" customWidth="1"/>
    <col min="11251" max="11251" width="9.42578125" style="3" customWidth="1"/>
    <col min="11252" max="11252" width="12.7109375" style="3" customWidth="1"/>
    <col min="11253" max="11253" width="14.28515625" style="3" customWidth="1"/>
    <col min="11254" max="11254" width="14" style="3" bestFit="1" customWidth="1"/>
    <col min="11255" max="11255" width="15.7109375" style="3" customWidth="1"/>
    <col min="11256" max="11256" width="17.5703125" style="3" customWidth="1"/>
    <col min="11257" max="11257" width="104.28515625" style="3" customWidth="1"/>
    <col min="11258" max="11258" width="1.28515625" style="3" customWidth="1"/>
    <col min="11259" max="11259" width="18.7109375" style="3" customWidth="1"/>
    <col min="11260" max="11503" width="9.140625" style="3"/>
    <col min="11504" max="11504" width="11.140625" style="3" customWidth="1"/>
    <col min="11505" max="11505" width="59.28515625" style="3" customWidth="1"/>
    <col min="11506" max="11506" width="5.42578125" style="3" customWidth="1"/>
    <col min="11507" max="11507" width="9.42578125" style="3" customWidth="1"/>
    <col min="11508" max="11508" width="12.7109375" style="3" customWidth="1"/>
    <col min="11509" max="11509" width="14.28515625" style="3" customWidth="1"/>
    <col min="11510" max="11510" width="14" style="3" bestFit="1" customWidth="1"/>
    <col min="11511" max="11511" width="15.7109375" style="3" customWidth="1"/>
    <col min="11512" max="11512" width="17.5703125" style="3" customWidth="1"/>
    <col min="11513" max="11513" width="104.28515625" style="3" customWidth="1"/>
    <col min="11514" max="11514" width="1.28515625" style="3" customWidth="1"/>
    <col min="11515" max="11515" width="18.7109375" style="3" customWidth="1"/>
    <col min="11516" max="11759" width="9.140625" style="3"/>
    <col min="11760" max="11760" width="11.140625" style="3" customWidth="1"/>
    <col min="11761" max="11761" width="59.28515625" style="3" customWidth="1"/>
    <col min="11762" max="11762" width="5.42578125" style="3" customWidth="1"/>
    <col min="11763" max="11763" width="9.42578125" style="3" customWidth="1"/>
    <col min="11764" max="11764" width="12.7109375" style="3" customWidth="1"/>
    <col min="11765" max="11765" width="14.28515625" style="3" customWidth="1"/>
    <col min="11766" max="11766" width="14" style="3" bestFit="1" customWidth="1"/>
    <col min="11767" max="11767" width="15.7109375" style="3" customWidth="1"/>
    <col min="11768" max="11768" width="17.5703125" style="3" customWidth="1"/>
    <col min="11769" max="11769" width="104.28515625" style="3" customWidth="1"/>
    <col min="11770" max="11770" width="1.28515625" style="3" customWidth="1"/>
    <col min="11771" max="11771" width="18.7109375" style="3" customWidth="1"/>
    <col min="11772" max="12015" width="9.140625" style="3"/>
    <col min="12016" max="12016" width="11.140625" style="3" customWidth="1"/>
    <col min="12017" max="12017" width="59.28515625" style="3" customWidth="1"/>
    <col min="12018" max="12018" width="5.42578125" style="3" customWidth="1"/>
    <col min="12019" max="12019" width="9.42578125" style="3" customWidth="1"/>
    <col min="12020" max="12020" width="12.7109375" style="3" customWidth="1"/>
    <col min="12021" max="12021" width="14.28515625" style="3" customWidth="1"/>
    <col min="12022" max="12022" width="14" style="3" bestFit="1" customWidth="1"/>
    <col min="12023" max="12023" width="15.7109375" style="3" customWidth="1"/>
    <col min="12024" max="12024" width="17.5703125" style="3" customWidth="1"/>
    <col min="12025" max="12025" width="104.28515625" style="3" customWidth="1"/>
    <col min="12026" max="12026" width="1.28515625" style="3" customWidth="1"/>
    <col min="12027" max="12027" width="18.7109375" style="3" customWidth="1"/>
    <col min="12028" max="12271" width="9.140625" style="3"/>
    <col min="12272" max="12272" width="11.140625" style="3" customWidth="1"/>
    <col min="12273" max="12273" width="59.28515625" style="3" customWidth="1"/>
    <col min="12274" max="12274" width="5.42578125" style="3" customWidth="1"/>
    <col min="12275" max="12275" width="9.42578125" style="3" customWidth="1"/>
    <col min="12276" max="12276" width="12.7109375" style="3" customWidth="1"/>
    <col min="12277" max="12277" width="14.28515625" style="3" customWidth="1"/>
    <col min="12278" max="12278" width="14" style="3" bestFit="1" customWidth="1"/>
    <col min="12279" max="12279" width="15.7109375" style="3" customWidth="1"/>
    <col min="12280" max="12280" width="17.5703125" style="3" customWidth="1"/>
    <col min="12281" max="12281" width="104.28515625" style="3" customWidth="1"/>
    <col min="12282" max="12282" width="1.28515625" style="3" customWidth="1"/>
    <col min="12283" max="12283" width="18.7109375" style="3" customWidth="1"/>
    <col min="12284" max="12527" width="9.140625" style="3"/>
    <col min="12528" max="12528" width="11.140625" style="3" customWidth="1"/>
    <col min="12529" max="12529" width="59.28515625" style="3" customWidth="1"/>
    <col min="12530" max="12530" width="5.42578125" style="3" customWidth="1"/>
    <col min="12531" max="12531" width="9.42578125" style="3" customWidth="1"/>
    <col min="12532" max="12532" width="12.7109375" style="3" customWidth="1"/>
    <col min="12533" max="12533" width="14.28515625" style="3" customWidth="1"/>
    <col min="12534" max="12534" width="14" style="3" bestFit="1" customWidth="1"/>
    <col min="12535" max="12535" width="15.7109375" style="3" customWidth="1"/>
    <col min="12536" max="12536" width="17.5703125" style="3" customWidth="1"/>
    <col min="12537" max="12537" width="104.28515625" style="3" customWidth="1"/>
    <col min="12538" max="12538" width="1.28515625" style="3" customWidth="1"/>
    <col min="12539" max="12539" width="18.7109375" style="3" customWidth="1"/>
    <col min="12540" max="12783" width="9.140625" style="3"/>
    <col min="12784" max="12784" width="11.140625" style="3" customWidth="1"/>
    <col min="12785" max="12785" width="59.28515625" style="3" customWidth="1"/>
    <col min="12786" max="12786" width="5.42578125" style="3" customWidth="1"/>
    <col min="12787" max="12787" width="9.42578125" style="3" customWidth="1"/>
    <col min="12788" max="12788" width="12.7109375" style="3" customWidth="1"/>
    <col min="12789" max="12789" width="14.28515625" style="3" customWidth="1"/>
    <col min="12790" max="12790" width="14" style="3" bestFit="1" customWidth="1"/>
    <col min="12791" max="12791" width="15.7109375" style="3" customWidth="1"/>
    <col min="12792" max="12792" width="17.5703125" style="3" customWidth="1"/>
    <col min="12793" max="12793" width="104.28515625" style="3" customWidth="1"/>
    <col min="12794" max="12794" width="1.28515625" style="3" customWidth="1"/>
    <col min="12795" max="12795" width="18.7109375" style="3" customWidth="1"/>
    <col min="12796" max="13039" width="9.140625" style="3"/>
    <col min="13040" max="13040" width="11.140625" style="3" customWidth="1"/>
    <col min="13041" max="13041" width="59.28515625" style="3" customWidth="1"/>
    <col min="13042" max="13042" width="5.42578125" style="3" customWidth="1"/>
    <col min="13043" max="13043" width="9.42578125" style="3" customWidth="1"/>
    <col min="13044" max="13044" width="12.7109375" style="3" customWidth="1"/>
    <col min="13045" max="13045" width="14.28515625" style="3" customWidth="1"/>
    <col min="13046" max="13046" width="14" style="3" bestFit="1" customWidth="1"/>
    <col min="13047" max="13047" width="15.7109375" style="3" customWidth="1"/>
    <col min="13048" max="13048" width="17.5703125" style="3" customWidth="1"/>
    <col min="13049" max="13049" width="104.28515625" style="3" customWidth="1"/>
    <col min="13050" max="13050" width="1.28515625" style="3" customWidth="1"/>
    <col min="13051" max="13051" width="18.7109375" style="3" customWidth="1"/>
    <col min="13052" max="13295" width="9.140625" style="3"/>
    <col min="13296" max="13296" width="11.140625" style="3" customWidth="1"/>
    <col min="13297" max="13297" width="59.28515625" style="3" customWidth="1"/>
    <col min="13298" max="13298" width="5.42578125" style="3" customWidth="1"/>
    <col min="13299" max="13299" width="9.42578125" style="3" customWidth="1"/>
    <col min="13300" max="13300" width="12.7109375" style="3" customWidth="1"/>
    <col min="13301" max="13301" width="14.28515625" style="3" customWidth="1"/>
    <col min="13302" max="13302" width="14" style="3" bestFit="1" customWidth="1"/>
    <col min="13303" max="13303" width="15.7109375" style="3" customWidth="1"/>
    <col min="13304" max="13304" width="17.5703125" style="3" customWidth="1"/>
    <col min="13305" max="13305" width="104.28515625" style="3" customWidth="1"/>
    <col min="13306" max="13306" width="1.28515625" style="3" customWidth="1"/>
    <col min="13307" max="13307" width="18.7109375" style="3" customWidth="1"/>
    <col min="13308" max="13551" width="9.140625" style="3"/>
    <col min="13552" max="13552" width="11.140625" style="3" customWidth="1"/>
    <col min="13553" max="13553" width="59.28515625" style="3" customWidth="1"/>
    <col min="13554" max="13554" width="5.42578125" style="3" customWidth="1"/>
    <col min="13555" max="13555" width="9.42578125" style="3" customWidth="1"/>
    <col min="13556" max="13556" width="12.7109375" style="3" customWidth="1"/>
    <col min="13557" max="13557" width="14.28515625" style="3" customWidth="1"/>
    <col min="13558" max="13558" width="14" style="3" bestFit="1" customWidth="1"/>
    <col min="13559" max="13559" width="15.7109375" style="3" customWidth="1"/>
    <col min="13560" max="13560" width="17.5703125" style="3" customWidth="1"/>
    <col min="13561" max="13561" width="104.28515625" style="3" customWidth="1"/>
    <col min="13562" max="13562" width="1.28515625" style="3" customWidth="1"/>
    <col min="13563" max="13563" width="18.7109375" style="3" customWidth="1"/>
    <col min="13564" max="13807" width="9.140625" style="3"/>
    <col min="13808" max="13808" width="11.140625" style="3" customWidth="1"/>
    <col min="13809" max="13809" width="59.28515625" style="3" customWidth="1"/>
    <col min="13810" max="13810" width="5.42578125" style="3" customWidth="1"/>
    <col min="13811" max="13811" width="9.42578125" style="3" customWidth="1"/>
    <col min="13812" max="13812" width="12.7109375" style="3" customWidth="1"/>
    <col min="13813" max="13813" width="14.28515625" style="3" customWidth="1"/>
    <col min="13814" max="13814" width="14" style="3" bestFit="1" customWidth="1"/>
    <col min="13815" max="13815" width="15.7109375" style="3" customWidth="1"/>
    <col min="13816" max="13816" width="17.5703125" style="3" customWidth="1"/>
    <col min="13817" max="13817" width="104.28515625" style="3" customWidth="1"/>
    <col min="13818" max="13818" width="1.28515625" style="3" customWidth="1"/>
    <col min="13819" max="13819" width="18.7109375" style="3" customWidth="1"/>
    <col min="13820" max="14063" width="9.140625" style="3"/>
    <col min="14064" max="14064" width="11.140625" style="3" customWidth="1"/>
    <col min="14065" max="14065" width="59.28515625" style="3" customWidth="1"/>
    <col min="14066" max="14066" width="5.42578125" style="3" customWidth="1"/>
    <col min="14067" max="14067" width="9.42578125" style="3" customWidth="1"/>
    <col min="14068" max="14068" width="12.7109375" style="3" customWidth="1"/>
    <col min="14069" max="14069" width="14.28515625" style="3" customWidth="1"/>
    <col min="14070" max="14070" width="14" style="3" bestFit="1" customWidth="1"/>
    <col min="14071" max="14071" width="15.7109375" style="3" customWidth="1"/>
    <col min="14072" max="14072" width="17.5703125" style="3" customWidth="1"/>
    <col min="14073" max="14073" width="104.28515625" style="3" customWidth="1"/>
    <col min="14074" max="14074" width="1.28515625" style="3" customWidth="1"/>
    <col min="14075" max="14075" width="18.7109375" style="3" customWidth="1"/>
    <col min="14076" max="14319" width="9.140625" style="3"/>
    <col min="14320" max="14320" width="11.140625" style="3" customWidth="1"/>
    <col min="14321" max="14321" width="59.28515625" style="3" customWidth="1"/>
    <col min="14322" max="14322" width="5.42578125" style="3" customWidth="1"/>
    <col min="14323" max="14323" width="9.42578125" style="3" customWidth="1"/>
    <col min="14324" max="14324" width="12.7109375" style="3" customWidth="1"/>
    <col min="14325" max="14325" width="14.28515625" style="3" customWidth="1"/>
    <col min="14326" max="14326" width="14" style="3" bestFit="1" customWidth="1"/>
    <col min="14327" max="14327" width="15.7109375" style="3" customWidth="1"/>
    <col min="14328" max="14328" width="17.5703125" style="3" customWidth="1"/>
    <col min="14329" max="14329" width="104.28515625" style="3" customWidth="1"/>
    <col min="14330" max="14330" width="1.28515625" style="3" customWidth="1"/>
    <col min="14331" max="14331" width="18.7109375" style="3" customWidth="1"/>
    <col min="14332" max="14575" width="9.140625" style="3"/>
    <col min="14576" max="14576" width="11.140625" style="3" customWidth="1"/>
    <col min="14577" max="14577" width="59.28515625" style="3" customWidth="1"/>
    <col min="14578" max="14578" width="5.42578125" style="3" customWidth="1"/>
    <col min="14579" max="14579" width="9.42578125" style="3" customWidth="1"/>
    <col min="14580" max="14580" width="12.7109375" style="3" customWidth="1"/>
    <col min="14581" max="14581" width="14.28515625" style="3" customWidth="1"/>
    <col min="14582" max="14582" width="14" style="3" bestFit="1" customWidth="1"/>
    <col min="14583" max="14583" width="15.7109375" style="3" customWidth="1"/>
    <col min="14584" max="14584" width="17.5703125" style="3" customWidth="1"/>
    <col min="14585" max="14585" width="104.28515625" style="3" customWidth="1"/>
    <col min="14586" max="14586" width="1.28515625" style="3" customWidth="1"/>
    <col min="14587" max="14587" width="18.7109375" style="3" customWidth="1"/>
    <col min="14588" max="14831" width="9.140625" style="3"/>
    <col min="14832" max="14832" width="11.140625" style="3" customWidth="1"/>
    <col min="14833" max="14833" width="59.28515625" style="3" customWidth="1"/>
    <col min="14834" max="14834" width="5.42578125" style="3" customWidth="1"/>
    <col min="14835" max="14835" width="9.42578125" style="3" customWidth="1"/>
    <col min="14836" max="14836" width="12.7109375" style="3" customWidth="1"/>
    <col min="14837" max="14837" width="14.28515625" style="3" customWidth="1"/>
    <col min="14838" max="14838" width="14" style="3" bestFit="1" customWidth="1"/>
    <col min="14839" max="14839" width="15.7109375" style="3" customWidth="1"/>
    <col min="14840" max="14840" width="17.5703125" style="3" customWidth="1"/>
    <col min="14841" max="14841" width="104.28515625" style="3" customWidth="1"/>
    <col min="14842" max="14842" width="1.28515625" style="3" customWidth="1"/>
    <col min="14843" max="14843" width="18.7109375" style="3" customWidth="1"/>
    <col min="14844" max="15087" width="9.140625" style="3"/>
    <col min="15088" max="15088" width="11.140625" style="3" customWidth="1"/>
    <col min="15089" max="15089" width="59.28515625" style="3" customWidth="1"/>
    <col min="15090" max="15090" width="5.42578125" style="3" customWidth="1"/>
    <col min="15091" max="15091" width="9.42578125" style="3" customWidth="1"/>
    <col min="15092" max="15092" width="12.7109375" style="3" customWidth="1"/>
    <col min="15093" max="15093" width="14.28515625" style="3" customWidth="1"/>
    <col min="15094" max="15094" width="14" style="3" bestFit="1" customWidth="1"/>
    <col min="15095" max="15095" width="15.7109375" style="3" customWidth="1"/>
    <col min="15096" max="15096" width="17.5703125" style="3" customWidth="1"/>
    <col min="15097" max="15097" width="104.28515625" style="3" customWidth="1"/>
    <col min="15098" max="15098" width="1.28515625" style="3" customWidth="1"/>
    <col min="15099" max="15099" width="18.7109375" style="3" customWidth="1"/>
    <col min="15100" max="15343" width="9.140625" style="3"/>
    <col min="15344" max="15344" width="11.140625" style="3" customWidth="1"/>
    <col min="15345" max="15345" width="59.28515625" style="3" customWidth="1"/>
    <col min="15346" max="15346" width="5.42578125" style="3" customWidth="1"/>
    <col min="15347" max="15347" width="9.42578125" style="3" customWidth="1"/>
    <col min="15348" max="15348" width="12.7109375" style="3" customWidth="1"/>
    <col min="15349" max="15349" width="14.28515625" style="3" customWidth="1"/>
    <col min="15350" max="15350" width="14" style="3" bestFit="1" customWidth="1"/>
    <col min="15351" max="15351" width="15.7109375" style="3" customWidth="1"/>
    <col min="15352" max="15352" width="17.5703125" style="3" customWidth="1"/>
    <col min="15353" max="15353" width="104.28515625" style="3" customWidth="1"/>
    <col min="15354" max="15354" width="1.28515625" style="3" customWidth="1"/>
    <col min="15355" max="15355" width="18.7109375" style="3" customWidth="1"/>
    <col min="15356" max="15599" width="9.140625" style="3"/>
    <col min="15600" max="15600" width="11.140625" style="3" customWidth="1"/>
    <col min="15601" max="15601" width="59.28515625" style="3" customWidth="1"/>
    <col min="15602" max="15602" width="5.42578125" style="3" customWidth="1"/>
    <col min="15603" max="15603" width="9.42578125" style="3" customWidth="1"/>
    <col min="15604" max="15604" width="12.7109375" style="3" customWidth="1"/>
    <col min="15605" max="15605" width="14.28515625" style="3" customWidth="1"/>
    <col min="15606" max="15606" width="14" style="3" bestFit="1" customWidth="1"/>
    <col min="15607" max="15607" width="15.7109375" style="3" customWidth="1"/>
    <col min="15608" max="15608" width="17.5703125" style="3" customWidth="1"/>
    <col min="15609" max="15609" width="104.28515625" style="3" customWidth="1"/>
    <col min="15610" max="15610" width="1.28515625" style="3" customWidth="1"/>
    <col min="15611" max="15611" width="18.7109375" style="3" customWidth="1"/>
    <col min="15612" max="15855" width="9.140625" style="3"/>
    <col min="15856" max="15856" width="11.140625" style="3" customWidth="1"/>
    <col min="15857" max="15857" width="59.28515625" style="3" customWidth="1"/>
    <col min="15858" max="15858" width="5.42578125" style="3" customWidth="1"/>
    <col min="15859" max="15859" width="9.42578125" style="3" customWidth="1"/>
    <col min="15860" max="15860" width="12.7109375" style="3" customWidth="1"/>
    <col min="15861" max="15861" width="14.28515625" style="3" customWidth="1"/>
    <col min="15862" max="15862" width="14" style="3" bestFit="1" customWidth="1"/>
    <col min="15863" max="15863" width="15.7109375" style="3" customWidth="1"/>
    <col min="15864" max="15864" width="17.5703125" style="3" customWidth="1"/>
    <col min="15865" max="15865" width="104.28515625" style="3" customWidth="1"/>
    <col min="15866" max="15866" width="1.28515625" style="3" customWidth="1"/>
    <col min="15867" max="15867" width="18.7109375" style="3" customWidth="1"/>
    <col min="15868" max="16111" width="9.140625" style="3"/>
    <col min="16112" max="16112" width="11.140625" style="3" customWidth="1"/>
    <col min="16113" max="16113" width="59.28515625" style="3" customWidth="1"/>
    <col min="16114" max="16114" width="5.42578125" style="3" customWidth="1"/>
    <col min="16115" max="16115" width="9.42578125" style="3" customWidth="1"/>
    <col min="16116" max="16116" width="12.7109375" style="3" customWidth="1"/>
    <col min="16117" max="16117" width="14.28515625" style="3" customWidth="1"/>
    <col min="16118" max="16118" width="14" style="3" bestFit="1" customWidth="1"/>
    <col min="16119" max="16119" width="15.7109375" style="3" customWidth="1"/>
    <col min="16120" max="16120" width="17.5703125" style="3" customWidth="1"/>
    <col min="16121" max="16121" width="104.28515625" style="3" customWidth="1"/>
    <col min="16122" max="16122" width="1.28515625" style="3" customWidth="1"/>
    <col min="16123" max="16123" width="18.7109375" style="3" customWidth="1"/>
    <col min="16124" max="16384" width="9.140625" style="3"/>
  </cols>
  <sheetData>
    <row r="1" spans="2:12" ht="15" customHeight="1" x14ac:dyDescent="0.2">
      <c r="B1"/>
      <c r="C1"/>
      <c r="D1" s="158"/>
      <c r="E1" s="68"/>
      <c r="F1" s="68"/>
      <c r="G1" s="69" t="s">
        <v>6</v>
      </c>
      <c r="H1" s="68"/>
      <c r="I1" s="70"/>
      <c r="J1" s="203" t="str">
        <f>PLANILHA!M1</f>
        <v>4750.2022.2979</v>
      </c>
    </row>
    <row r="2" spans="2:12" ht="15" customHeight="1" x14ac:dyDescent="0.2">
      <c r="B2" s="161"/>
      <c r="C2" s="161"/>
      <c r="D2" s="158"/>
      <c r="E2" s="68"/>
      <c r="F2" s="68"/>
      <c r="G2" s="69" t="s">
        <v>48</v>
      </c>
      <c r="H2" s="70"/>
      <c r="I2" s="70"/>
      <c r="J2" s="157">
        <f>PLANILHA!N2</f>
        <v>45657</v>
      </c>
    </row>
    <row r="3" spans="2:12" ht="15" customHeight="1" x14ac:dyDescent="0.2">
      <c r="B3" s="161"/>
      <c r="C3" s="161"/>
      <c r="D3" s="158"/>
      <c r="E3" s="68"/>
      <c r="F3" s="68"/>
      <c r="G3" s="69" t="s">
        <v>49</v>
      </c>
      <c r="H3" s="70"/>
      <c r="I3" s="70"/>
      <c r="J3" s="157">
        <f>PLANILHA!N3</f>
        <v>45674</v>
      </c>
    </row>
    <row r="4" spans="2:12" ht="15" customHeight="1" x14ac:dyDescent="0.2">
      <c r="B4" s="161"/>
      <c r="C4" s="161"/>
      <c r="D4" s="158"/>
      <c r="E4" s="71"/>
      <c r="F4" s="71"/>
      <c r="G4" s="69" t="s">
        <v>50</v>
      </c>
      <c r="H4" s="71"/>
      <c r="I4" s="71"/>
      <c r="J4" s="72" t="str">
        <f>PLANILHA!N4</f>
        <v>ORÇ-SSA-05F-024-2025-2979-R1</v>
      </c>
    </row>
    <row r="5" spans="2:12" ht="15" customHeight="1" x14ac:dyDescent="0.2">
      <c r="B5" s="162"/>
      <c r="C5" s="162"/>
      <c r="D5" s="162"/>
      <c r="E5" s="71"/>
      <c r="F5" s="71"/>
      <c r="G5" s="69" t="s">
        <v>51</v>
      </c>
      <c r="H5" s="71"/>
      <c r="I5" s="71"/>
      <c r="J5" s="157">
        <f>PLANILHA!N5</f>
        <v>45716</v>
      </c>
    </row>
    <row r="6" spans="2:12" ht="20.25" x14ac:dyDescent="0.2">
      <c r="B6" s="73" t="s">
        <v>142</v>
      </c>
      <c r="C6" s="74"/>
      <c r="D6" s="74"/>
      <c r="E6" s="75"/>
      <c r="F6" s="75"/>
      <c r="G6" s="75"/>
      <c r="H6" s="75"/>
      <c r="I6" s="75"/>
      <c r="J6" s="76"/>
    </row>
    <row r="7" spans="2:12" ht="6" customHeight="1" x14ac:dyDescent="0.2">
      <c r="B7" s="82"/>
      <c r="C7" s="82"/>
      <c r="D7" s="82"/>
      <c r="E7" s="81"/>
      <c r="F7" s="81"/>
      <c r="G7" s="81"/>
      <c r="H7" s="81"/>
      <c r="I7" s="81"/>
      <c r="J7" s="78"/>
    </row>
    <row r="8" spans="2:12" x14ac:dyDescent="0.2">
      <c r="B8" s="209" t="str">
        <f>PLANILHA!B8</f>
        <v>UNIDADE:</v>
      </c>
      <c r="C8" s="167"/>
      <c r="D8" s="80"/>
      <c r="E8" s="211" t="str">
        <f>PLANILHA!F8</f>
        <v>OBRA / SERVIÇO:</v>
      </c>
      <c r="F8" s="82"/>
      <c r="G8" s="81"/>
      <c r="H8" s="81"/>
      <c r="I8" s="81"/>
      <c r="J8" s="83"/>
      <c r="K8" s="78"/>
      <c r="L8" s="78"/>
    </row>
    <row r="9" spans="2:12" ht="16.5" x14ac:dyDescent="0.3">
      <c r="B9" s="304" t="str">
        <f>PLANILHA!B9</f>
        <v>AGÊNCIA RIO VERMELHO</v>
      </c>
      <c r="C9" s="305"/>
      <c r="D9" s="305"/>
      <c r="E9" s="310" t="str">
        <f>PLANILHA!F9</f>
        <v>IMPLANTAÇÃO DE SUBESTAÇÃO ABRIGADA</v>
      </c>
      <c r="F9" s="310"/>
      <c r="G9" s="310"/>
      <c r="H9" s="310"/>
      <c r="I9" s="310"/>
      <c r="J9" s="208"/>
      <c r="K9" s="200"/>
      <c r="L9" s="200"/>
    </row>
    <row r="10" spans="2:12" x14ac:dyDescent="0.2">
      <c r="B10" s="205" t="str">
        <f>PLANILHA!B10</f>
        <v>SR:</v>
      </c>
      <c r="C10" s="168"/>
      <c r="D10" s="85"/>
      <c r="E10" s="212" t="str">
        <f>PLANILHA!F10</f>
        <v>MÊS DE REFERÊNCIA DOS PREÇOS:</v>
      </c>
      <c r="F10" s="78"/>
      <c r="G10" s="78"/>
      <c r="H10" s="78"/>
      <c r="I10" s="78"/>
      <c r="J10" s="86"/>
      <c r="K10" s="78"/>
      <c r="L10" s="78"/>
    </row>
    <row r="11" spans="2:12" ht="16.5" customHeight="1" x14ac:dyDescent="0.3">
      <c r="B11" s="304" t="str">
        <f>PLANILHA!B11</f>
        <v xml:space="preserve">SALVADOR </v>
      </c>
      <c r="C11" s="305"/>
      <c r="D11" s="305"/>
      <c r="E11" s="166">
        <f>J5</f>
        <v>45716</v>
      </c>
      <c r="F11" s="166"/>
      <c r="G11" s="204"/>
      <c r="H11" s="87"/>
      <c r="I11" s="87"/>
      <c r="J11" s="201"/>
      <c r="K11" s="87"/>
      <c r="L11" s="199"/>
    </row>
    <row r="12" spans="2:12" ht="6" customHeight="1" x14ac:dyDescent="0.2">
      <c r="B12" s="210"/>
      <c r="C12" s="90"/>
      <c r="D12" s="90"/>
      <c r="E12" s="213"/>
      <c r="F12" s="91"/>
      <c r="G12" s="91"/>
      <c r="H12" s="91"/>
      <c r="I12" s="91"/>
      <c r="J12" s="92"/>
    </row>
    <row r="13" spans="2:12" ht="16.5" x14ac:dyDescent="0.2">
      <c r="B13" s="93" t="s">
        <v>55</v>
      </c>
      <c r="C13" s="169"/>
      <c r="D13" s="95"/>
      <c r="E13" s="95"/>
      <c r="F13" s="95"/>
      <c r="G13" s="95"/>
      <c r="H13" s="94"/>
      <c r="I13" s="143"/>
      <c r="J13" s="144"/>
    </row>
    <row r="14" spans="2:12" s="15" customFormat="1" ht="12.75" customHeight="1" x14ac:dyDescent="0.2">
      <c r="B14" s="306" t="s">
        <v>25</v>
      </c>
      <c r="C14" s="170" t="s">
        <v>143</v>
      </c>
      <c r="D14" s="308" t="s">
        <v>26</v>
      </c>
      <c r="E14" s="311" t="s">
        <v>28</v>
      </c>
      <c r="F14" s="311"/>
      <c r="G14" s="311"/>
      <c r="H14" s="181" t="s">
        <v>23</v>
      </c>
      <c r="I14" s="312" t="s">
        <v>24</v>
      </c>
      <c r="J14" s="296" t="s">
        <v>29</v>
      </c>
    </row>
    <row r="15" spans="2:12" s="15" customFormat="1" ht="25.5" x14ac:dyDescent="0.2">
      <c r="B15" s="307"/>
      <c r="C15" s="171"/>
      <c r="D15" s="309"/>
      <c r="E15" s="96" t="s">
        <v>141</v>
      </c>
      <c r="F15" s="96" t="s">
        <v>30</v>
      </c>
      <c r="G15" s="141" t="s">
        <v>31</v>
      </c>
      <c r="H15" s="182"/>
      <c r="I15" s="313"/>
      <c r="J15" s="297"/>
    </row>
    <row r="16" spans="2:12" s="15" customFormat="1" x14ac:dyDescent="0.2">
      <c r="B16" s="30"/>
      <c r="C16" s="172"/>
      <c r="D16" s="32"/>
      <c r="E16" s="33"/>
      <c r="F16" s="33"/>
      <c r="G16" s="33"/>
      <c r="H16" s="34"/>
      <c r="I16" s="33"/>
      <c r="J16" s="35"/>
    </row>
    <row r="17" spans="2:11" s="1" customFormat="1" x14ac:dyDescent="0.2">
      <c r="B17" s="183">
        <f>PLANILHA!B17</f>
        <v>1</v>
      </c>
      <c r="C17" s="184">
        <v>5001661</v>
      </c>
      <c r="D17" s="185" t="str">
        <f>PLANILHA!C17</f>
        <v>SERVIÇOS E INSTALAÇÕES CIVIS</v>
      </c>
      <c r="E17" s="186">
        <f>PLANILHA!H17</f>
        <v>52810.47</v>
      </c>
      <c r="F17" s="186">
        <f>PLANILHA!I17</f>
        <v>24977.450000000004</v>
      </c>
      <c r="G17" s="186">
        <f>PLANILHA!J17</f>
        <v>77787.92</v>
      </c>
      <c r="H17" s="186">
        <f>PLANILHA!K17</f>
        <v>19300.695000000003</v>
      </c>
      <c r="I17" s="186">
        <f>PLANILHA!L17</f>
        <v>97657.46</v>
      </c>
      <c r="J17" s="186">
        <f>PLANILHA!M17</f>
        <v>31.217020450653038</v>
      </c>
    </row>
    <row r="18" spans="2:11" hidden="1" x14ac:dyDescent="0.2">
      <c r="B18" s="183"/>
      <c r="C18" s="187">
        <v>5000539</v>
      </c>
      <c r="D18" s="185"/>
      <c r="E18" s="186"/>
      <c r="F18" s="186"/>
      <c r="G18" s="186"/>
      <c r="H18" s="186"/>
      <c r="I18" s="186"/>
      <c r="J18" s="186"/>
    </row>
    <row r="19" spans="2:11" s="1" customFormat="1" x14ac:dyDescent="0.2">
      <c r="B19" s="183">
        <f>PLANILHA!B109</f>
        <v>2</v>
      </c>
      <c r="C19" s="188">
        <v>5000540</v>
      </c>
      <c r="D19" s="185" t="str">
        <f>PLANILHA!C109</f>
        <v>INSTALAÇÕES ELÉTRICAS, LÓGICAS, CFTV E ALARMES</v>
      </c>
      <c r="E19" s="186">
        <f>PLANILHA!H109</f>
        <v>155224.78</v>
      </c>
      <c r="F19" s="186">
        <f>PLANILHA!I109</f>
        <v>22852.229999999985</v>
      </c>
      <c r="G19" s="186">
        <f>PLANILHA!J109</f>
        <v>178077.01</v>
      </c>
      <c r="H19" s="186">
        <f>PLANILHA!K109</f>
        <v>37099.549999999996</v>
      </c>
      <c r="I19" s="186">
        <f>PLANILHA!L109</f>
        <v>215176.55999999997</v>
      </c>
      <c r="J19" s="186">
        <f>PLANILHA!M109</f>
        <v>68.782979549346962</v>
      </c>
    </row>
    <row r="20" spans="2:11" s="1" customFormat="1" x14ac:dyDescent="0.2">
      <c r="B20" s="195"/>
      <c r="C20" s="196"/>
      <c r="D20" s="197" t="s">
        <v>31</v>
      </c>
      <c r="E20" s="198">
        <f>E17+E18+E19</f>
        <v>208035.25</v>
      </c>
      <c r="F20" s="198">
        <f>F17+F18+F19</f>
        <v>47829.679999999993</v>
      </c>
      <c r="G20" s="198">
        <f>G17+G18+G19</f>
        <v>255864.93</v>
      </c>
      <c r="H20" s="198">
        <f>H17+H18+H19</f>
        <v>56400.244999999995</v>
      </c>
      <c r="I20" s="198">
        <f>I17+I18+I19</f>
        <v>312834.01999999996</v>
      </c>
      <c r="J20" s="198">
        <f>J17+J18+J19</f>
        <v>100</v>
      </c>
    </row>
    <row r="21" spans="2:11" s="15" customFormat="1" x14ac:dyDescent="0.2">
      <c r="B21" s="189"/>
      <c r="C21" s="190"/>
      <c r="D21" s="191"/>
      <c r="E21" s="206">
        <f>E20/G20</f>
        <v>0.81306668326917642</v>
      </c>
      <c r="F21" s="206">
        <f>F20/G20</f>
        <v>0.18693331673082353</v>
      </c>
      <c r="G21" s="206">
        <f>E21+F21</f>
        <v>1</v>
      </c>
      <c r="H21" s="193"/>
      <c r="I21" s="192"/>
      <c r="J21" s="194"/>
    </row>
    <row r="22" spans="2:11" s="15" customFormat="1" x14ac:dyDescent="0.2">
      <c r="B22" s="189"/>
      <c r="C22" s="190"/>
      <c r="D22" s="191"/>
      <c r="E22" s="301" t="s">
        <v>144</v>
      </c>
      <c r="F22" s="302"/>
      <c r="G22" s="303"/>
      <c r="H22" s="193"/>
      <c r="I22" s="192"/>
      <c r="J22" s="194"/>
    </row>
    <row r="23" spans="2:11" x14ac:dyDescent="0.2">
      <c r="B23" s="152"/>
      <c r="C23" s="173"/>
      <c r="D23" s="153"/>
      <c r="E23" s="155"/>
      <c r="F23" s="155"/>
      <c r="G23" s="155"/>
      <c r="H23" s="155"/>
      <c r="I23" s="155"/>
      <c r="J23" s="156"/>
    </row>
    <row r="24" spans="2:11" s="16" customFormat="1" ht="15" customHeight="1" x14ac:dyDescent="0.2">
      <c r="B24" s="97" t="s">
        <v>56</v>
      </c>
      <c r="C24" s="94"/>
      <c r="D24" s="98"/>
      <c r="E24" s="95"/>
      <c r="F24" s="97" t="s">
        <v>69</v>
      </c>
      <c r="G24" s="94"/>
      <c r="H24" s="94"/>
      <c r="I24" s="94"/>
      <c r="J24" s="99"/>
    </row>
    <row r="25" spans="2:11" s="16" customFormat="1" ht="15" customHeight="1" x14ac:dyDescent="0.25">
      <c r="B25" s="100"/>
      <c r="C25" s="174"/>
      <c r="D25" s="101"/>
      <c r="E25" s="102"/>
      <c r="F25" s="103" t="s">
        <v>57</v>
      </c>
      <c r="G25" s="104"/>
      <c r="H25" s="104"/>
      <c r="I25"/>
      <c r="J25" s="105" t="s">
        <v>58</v>
      </c>
    </row>
    <row r="26" spans="2:11" s="16" customFormat="1" ht="15" customHeight="1" x14ac:dyDescent="0.2">
      <c r="B26" s="84" t="str">
        <f>PLANILHA!B180</f>
        <v>PRAZO DE EXECUÇÃO DOS SERVIÇOS: 365 DIAS.</v>
      </c>
      <c r="C26" s="168"/>
      <c r="D26" s="106"/>
      <c r="E26" s="107"/>
      <c r="F26" s="298">
        <f>PLANILHA!I180</f>
        <v>0</v>
      </c>
      <c r="G26" s="299"/>
      <c r="H26" s="299"/>
      <c r="I26" s="300"/>
      <c r="J26" s="108">
        <f>PLANILHA!M180</f>
        <v>0</v>
      </c>
    </row>
    <row r="27" spans="2:11" s="16" customFormat="1" ht="15" customHeight="1" x14ac:dyDescent="0.2">
      <c r="B27" s="84" t="str">
        <f>PLANILHA!B181</f>
        <v>FONTES DE COLETAS DE PREÇOS: RP OBRAS VIGENTE - CONTRATO Nº 12127/2024 - 12/2024 - PROJECT CONSTRUÇÕES LTDA, INFORMATIVO SBC 02/2025, SINAPI VIGENTE 12/2024</v>
      </c>
      <c r="C27" s="168"/>
      <c r="D27" s="106"/>
      <c r="E27" s="107"/>
      <c r="F27" s="109"/>
      <c r="G27" s="78"/>
      <c r="H27" s="78"/>
      <c r="I27"/>
      <c r="J27" s="108"/>
    </row>
    <row r="28" spans="2:11" s="16" customFormat="1" ht="15" customHeight="1" x14ac:dyDescent="0.25">
      <c r="B28" s="84"/>
      <c r="C28" s="168"/>
      <c r="D28" s="106"/>
      <c r="E28" s="107"/>
      <c r="F28" s="103"/>
      <c r="G28" s="110"/>
      <c r="H28" s="110"/>
      <c r="I28" s="110"/>
      <c r="J28" s="111"/>
    </row>
    <row r="29" spans="2:11" s="16" customFormat="1" ht="15" customHeight="1" x14ac:dyDescent="0.2">
      <c r="B29" s="84"/>
      <c r="C29" s="168"/>
      <c r="D29" s="106"/>
      <c r="E29" s="107"/>
      <c r="F29" s="109"/>
      <c r="G29" s="78"/>
      <c r="H29" s="78"/>
      <c r="I29" s="78"/>
      <c r="J29" s="86"/>
    </row>
    <row r="30" spans="2:11" s="16" customFormat="1" ht="15" customHeight="1" x14ac:dyDescent="0.2">
      <c r="B30" s="112"/>
      <c r="C30" s="175"/>
      <c r="D30" s="113"/>
      <c r="E30" s="114"/>
      <c r="F30" s="115"/>
      <c r="G30" s="91"/>
      <c r="H30" s="91"/>
      <c r="I30" s="91"/>
      <c r="J30" s="92"/>
    </row>
    <row r="31" spans="2:11" s="16" customFormat="1" ht="6" customHeight="1" x14ac:dyDescent="0.2">
      <c r="B31" s="78"/>
      <c r="C31" s="78"/>
      <c r="D31" s="78"/>
      <c r="E31" s="6"/>
      <c r="F31" s="78"/>
      <c r="G31" s="78"/>
      <c r="H31" s="78"/>
      <c r="I31" s="78"/>
      <c r="J31" s="77"/>
    </row>
    <row r="32" spans="2:11" s="16" customFormat="1" ht="15" customHeight="1" x14ac:dyDescent="0.2">
      <c r="B32" s="177" t="s">
        <v>59</v>
      </c>
      <c r="C32" s="178"/>
      <c r="D32" s="117"/>
      <c r="E32" s="118" t="s">
        <v>60</v>
      </c>
      <c r="F32" s="118"/>
      <c r="G32" s="118"/>
      <c r="H32" s="118"/>
      <c r="I32" s="118"/>
      <c r="J32" s="119"/>
      <c r="K32" s="202"/>
    </row>
    <row r="33" spans="2:11" s="16" customFormat="1" ht="15" customHeight="1" x14ac:dyDescent="0.25">
      <c r="B33" s="120" t="s">
        <v>61</v>
      </c>
      <c r="C33" s="179"/>
      <c r="D33" s="121" t="s">
        <v>62</v>
      </c>
      <c r="E33" s="122" t="s">
        <v>63</v>
      </c>
      <c r="F33" s="122"/>
      <c r="G33" s="122"/>
      <c r="H33" s="122"/>
      <c r="I33" s="122"/>
      <c r="J33" s="123"/>
      <c r="K33" s="122"/>
    </row>
    <row r="34" spans="2:11" s="16" customFormat="1" ht="15" customHeight="1" x14ac:dyDescent="0.25">
      <c r="B34" s="124"/>
      <c r="C34" s="180"/>
      <c r="D34" s="125"/>
      <c r="E34" s="126" t="s">
        <v>64</v>
      </c>
      <c r="F34" s="122"/>
      <c r="G34" s="122"/>
      <c r="H34" s="122"/>
      <c r="I34" s="122"/>
      <c r="J34" s="123"/>
      <c r="K34" s="122"/>
    </row>
    <row r="35" spans="2:11" s="16" customFormat="1" ht="15" customHeight="1" x14ac:dyDescent="0.2">
      <c r="B35" s="127"/>
      <c r="C35" s="136"/>
      <c r="D35" s="128"/>
      <c r="E35" s="109"/>
      <c r="F35" s="129"/>
      <c r="G35" s="129"/>
      <c r="H35" s="129"/>
      <c r="I35" s="129"/>
      <c r="J35" s="130"/>
      <c r="K35" s="129"/>
    </row>
    <row r="36" spans="2:11" s="16" customFormat="1" ht="15" customHeight="1" x14ac:dyDescent="0.25">
      <c r="B36" s="131" t="s">
        <v>65</v>
      </c>
      <c r="C36" s="122"/>
      <c r="D36" s="83"/>
      <c r="E36" s="131"/>
      <c r="F36" s="129"/>
      <c r="G36" s="129"/>
      <c r="H36" s="129"/>
      <c r="I36" s="129"/>
      <c r="J36" s="130"/>
      <c r="K36" s="129"/>
    </row>
    <row r="37" spans="2:11" s="16" customFormat="1" ht="15" customHeight="1" x14ac:dyDescent="0.2">
      <c r="B37" s="132"/>
      <c r="C37" s="129"/>
      <c r="D37" s="133" t="s">
        <v>66</v>
      </c>
      <c r="E37" s="109"/>
      <c r="F37" s="129"/>
      <c r="G37" s="129"/>
      <c r="H37" s="129"/>
      <c r="I37" s="129"/>
      <c r="J37" s="130"/>
      <c r="K37" s="129"/>
    </row>
    <row r="38" spans="2:11" s="16" customFormat="1" ht="15" customHeight="1" x14ac:dyDescent="0.2">
      <c r="B38" s="127"/>
      <c r="C38" s="135"/>
      <c r="D38" s="134" t="s">
        <v>67</v>
      </c>
      <c r="E38" s="129"/>
      <c r="F38" s="129"/>
      <c r="G38" s="129"/>
      <c r="H38" s="129"/>
      <c r="I38" s="129"/>
      <c r="J38" s="130"/>
    </row>
    <row r="39" spans="2:11" s="16" customFormat="1" ht="15" customHeight="1" x14ac:dyDescent="0.25">
      <c r="B39" s="120" t="s">
        <v>68</v>
      </c>
      <c r="C39" s="122"/>
      <c r="D39" s="86"/>
      <c r="E39" s="129"/>
      <c r="F39" s="129"/>
      <c r="G39" s="129"/>
      <c r="H39" s="129"/>
      <c r="I39" s="129"/>
      <c r="J39" s="130"/>
    </row>
    <row r="40" spans="2:11" s="16" customFormat="1" ht="15" customHeight="1" x14ac:dyDescent="0.2">
      <c r="B40" s="124"/>
      <c r="C40" s="176"/>
      <c r="D40" s="86"/>
      <c r="E40" s="129"/>
      <c r="F40" s="129"/>
      <c r="G40" s="129"/>
      <c r="H40" s="129"/>
      <c r="I40" s="129"/>
      <c r="J40" s="130"/>
    </row>
    <row r="41" spans="2:11" s="16" customFormat="1" ht="15" customHeight="1" x14ac:dyDescent="0.2">
      <c r="B41" s="127"/>
      <c r="C41" s="135"/>
      <c r="D41" s="92"/>
      <c r="E41" s="135"/>
      <c r="F41" s="135"/>
      <c r="G41" s="135"/>
      <c r="H41" s="135"/>
      <c r="I41" s="135"/>
      <c r="J41" s="136"/>
    </row>
    <row r="42" spans="2:11" x14ac:dyDescent="0.2">
      <c r="B42" s="36"/>
      <c r="C42" s="36"/>
      <c r="D42" s="37"/>
      <c r="E42" s="39"/>
      <c r="F42" s="39"/>
      <c r="G42" s="39"/>
      <c r="H42" s="39"/>
      <c r="I42" s="39"/>
      <c r="J42" s="40"/>
    </row>
    <row r="43" spans="2:11" x14ac:dyDescent="0.2">
      <c r="B43" s="36"/>
      <c r="C43" s="36"/>
      <c r="D43" s="37"/>
      <c r="E43" s="39"/>
      <c r="F43" s="39"/>
      <c r="G43" s="39"/>
      <c r="H43" s="39"/>
      <c r="I43" s="39"/>
      <c r="J43" s="40"/>
    </row>
    <row r="44" spans="2:11" x14ac:dyDescent="0.2">
      <c r="B44" s="36"/>
      <c r="C44" s="36"/>
      <c r="D44" s="37"/>
      <c r="E44" s="39"/>
      <c r="F44" s="40"/>
      <c r="G44" s="40"/>
      <c r="H44" s="40"/>
      <c r="I44" s="40"/>
      <c r="J44" s="40"/>
    </row>
    <row r="45" spans="2:11" x14ac:dyDescent="0.2">
      <c r="B45" s="20"/>
      <c r="C45" s="20"/>
      <c r="D45" s="29"/>
      <c r="J45" s="16"/>
    </row>
    <row r="46" spans="2:11" x14ac:dyDescent="0.2">
      <c r="B46" s="20"/>
      <c r="C46" s="20"/>
      <c r="D46" s="29"/>
      <c r="J46" s="16"/>
    </row>
    <row r="47" spans="2:11" x14ac:dyDescent="0.2">
      <c r="B47" s="20"/>
      <c r="C47" s="20"/>
      <c r="D47" s="29"/>
      <c r="J47" s="16"/>
    </row>
    <row r="48" spans="2:11" x14ac:dyDescent="0.2">
      <c r="B48" s="20"/>
      <c r="C48" s="20"/>
      <c r="D48" s="29"/>
      <c r="J48" s="16"/>
    </row>
    <row r="49" spans="2:10" x14ac:dyDescent="0.2">
      <c r="B49" s="20"/>
      <c r="C49" s="20"/>
      <c r="D49" s="29"/>
      <c r="J49" s="16"/>
    </row>
    <row r="50" spans="2:10" x14ac:dyDescent="0.2">
      <c r="B50" s="20"/>
      <c r="C50" s="20"/>
      <c r="D50" s="29"/>
      <c r="J50" s="16"/>
    </row>
    <row r="51" spans="2:10" x14ac:dyDescent="0.2">
      <c r="B51" s="20"/>
      <c r="C51" s="20"/>
      <c r="D51" s="29"/>
      <c r="J51" s="16"/>
    </row>
    <row r="52" spans="2:10" x14ac:dyDescent="0.2">
      <c r="B52" s="20"/>
      <c r="C52" s="20"/>
      <c r="D52" s="29"/>
      <c r="J52" s="16"/>
    </row>
    <row r="53" spans="2:10" x14ac:dyDescent="0.2">
      <c r="B53" s="20"/>
      <c r="C53" s="20"/>
      <c r="D53" s="29"/>
      <c r="J53" s="16"/>
    </row>
    <row r="54" spans="2:10" x14ac:dyDescent="0.2">
      <c r="B54" s="20"/>
      <c r="C54" s="20"/>
      <c r="D54" s="29"/>
      <c r="J54" s="16"/>
    </row>
    <row r="55" spans="2:10" x14ac:dyDescent="0.2">
      <c r="B55" s="20"/>
      <c r="C55" s="20"/>
      <c r="D55" s="29"/>
      <c r="J55" s="16"/>
    </row>
    <row r="56" spans="2:10" x14ac:dyDescent="0.2">
      <c r="B56" s="20"/>
      <c r="C56" s="20"/>
      <c r="D56" s="29"/>
      <c r="J56" s="16"/>
    </row>
    <row r="57" spans="2:10" x14ac:dyDescent="0.2">
      <c r="B57" s="20"/>
      <c r="C57" s="20"/>
      <c r="D57" s="29"/>
      <c r="J57" s="16"/>
    </row>
    <row r="58" spans="2:10" x14ac:dyDescent="0.2">
      <c r="B58" s="20"/>
      <c r="C58" s="20"/>
      <c r="D58" s="29"/>
      <c r="J58" s="16"/>
    </row>
    <row r="59" spans="2:10" x14ac:dyDescent="0.2">
      <c r="B59" s="20"/>
      <c r="C59" s="20"/>
      <c r="D59" s="29"/>
      <c r="J59" s="16"/>
    </row>
    <row r="60" spans="2:10" x14ac:dyDescent="0.2">
      <c r="B60" s="20"/>
      <c r="C60" s="20"/>
      <c r="D60" s="29"/>
      <c r="J60" s="16"/>
    </row>
    <row r="61" spans="2:10" x14ac:dyDescent="0.2">
      <c r="B61" s="20"/>
      <c r="C61" s="20"/>
      <c r="D61" s="29"/>
      <c r="J61" s="16"/>
    </row>
    <row r="62" spans="2:10" x14ac:dyDescent="0.2">
      <c r="B62" s="20"/>
      <c r="C62" s="20"/>
      <c r="D62" s="29"/>
      <c r="J62" s="16"/>
    </row>
    <row r="63" spans="2:10" x14ac:dyDescent="0.2">
      <c r="B63" s="20"/>
      <c r="C63" s="20"/>
      <c r="D63" s="29"/>
      <c r="J63" s="16"/>
    </row>
    <row r="64" spans="2:10" x14ac:dyDescent="0.2">
      <c r="B64" s="20"/>
      <c r="C64" s="20"/>
      <c r="D64" s="29"/>
      <c r="J64" s="16"/>
    </row>
    <row r="65" spans="2:10" x14ac:dyDescent="0.2">
      <c r="B65" s="20"/>
      <c r="C65" s="20"/>
      <c r="D65" s="29"/>
      <c r="J65" s="16"/>
    </row>
    <row r="66" spans="2:10" x14ac:dyDescent="0.2">
      <c r="B66" s="20"/>
      <c r="C66" s="20"/>
      <c r="D66" s="29"/>
      <c r="J66" s="16"/>
    </row>
    <row r="67" spans="2:10" x14ac:dyDescent="0.2">
      <c r="B67" s="20"/>
      <c r="C67" s="20"/>
      <c r="D67" s="29"/>
      <c r="J67" s="16"/>
    </row>
    <row r="68" spans="2:10" x14ac:dyDescent="0.2">
      <c r="B68" s="20"/>
      <c r="C68" s="20"/>
      <c r="D68" s="29"/>
      <c r="J68" s="16"/>
    </row>
    <row r="69" spans="2:10" x14ac:dyDescent="0.2">
      <c r="B69" s="20"/>
      <c r="C69" s="20"/>
      <c r="D69" s="29"/>
      <c r="J69" s="16"/>
    </row>
    <row r="70" spans="2:10" x14ac:dyDescent="0.2">
      <c r="B70" s="20"/>
      <c r="C70" s="20"/>
      <c r="D70" s="29"/>
      <c r="J70" s="16"/>
    </row>
    <row r="71" spans="2:10" x14ac:dyDescent="0.2">
      <c r="B71" s="20"/>
      <c r="C71" s="20"/>
      <c r="D71" s="29"/>
      <c r="J71" s="16"/>
    </row>
    <row r="72" spans="2:10" x14ac:dyDescent="0.2">
      <c r="B72" s="20"/>
      <c r="C72" s="20"/>
      <c r="D72" s="29"/>
      <c r="J72" s="16"/>
    </row>
    <row r="73" spans="2:10" x14ac:dyDescent="0.2">
      <c r="B73" s="20"/>
      <c r="C73" s="20"/>
      <c r="D73" s="29"/>
      <c r="J73" s="16"/>
    </row>
    <row r="74" spans="2:10" x14ac:dyDescent="0.2">
      <c r="B74" s="20"/>
      <c r="C74" s="20"/>
      <c r="D74" s="29"/>
      <c r="J74" s="16"/>
    </row>
    <row r="75" spans="2:10" x14ac:dyDescent="0.2">
      <c r="B75" s="20"/>
      <c r="C75" s="20"/>
      <c r="D75" s="29"/>
      <c r="J75" s="16"/>
    </row>
    <row r="76" spans="2:10" x14ac:dyDescent="0.2">
      <c r="B76" s="20"/>
      <c r="C76" s="20"/>
      <c r="D76" s="29"/>
      <c r="J76" s="16"/>
    </row>
    <row r="77" spans="2:10" x14ac:dyDescent="0.2">
      <c r="B77" s="20"/>
      <c r="C77" s="20"/>
      <c r="D77" s="29"/>
      <c r="J77" s="16"/>
    </row>
    <row r="78" spans="2:10" x14ac:dyDescent="0.2">
      <c r="B78" s="20"/>
      <c r="C78" s="20"/>
      <c r="D78" s="29"/>
      <c r="J78" s="16"/>
    </row>
    <row r="79" spans="2:10" x14ac:dyDescent="0.2">
      <c r="B79" s="20"/>
      <c r="C79" s="20"/>
      <c r="D79" s="29"/>
      <c r="J79" s="16"/>
    </row>
    <row r="80" spans="2:10" x14ac:dyDescent="0.2">
      <c r="B80" s="20"/>
      <c r="C80" s="20"/>
      <c r="D80" s="29"/>
      <c r="J80" s="16"/>
    </row>
    <row r="81" spans="2:10" x14ac:dyDescent="0.2">
      <c r="B81" s="20"/>
      <c r="C81" s="20"/>
      <c r="D81" s="29"/>
      <c r="J81" s="16"/>
    </row>
    <row r="82" spans="2:10" x14ac:dyDescent="0.2">
      <c r="B82" s="20"/>
      <c r="C82" s="20"/>
      <c r="D82" s="29"/>
      <c r="J82" s="16"/>
    </row>
    <row r="83" spans="2:10" x14ac:dyDescent="0.2">
      <c r="B83" s="20"/>
      <c r="C83" s="20"/>
      <c r="D83" s="29"/>
      <c r="J83" s="16"/>
    </row>
    <row r="84" spans="2:10" x14ac:dyDescent="0.2">
      <c r="B84" s="20"/>
      <c r="C84" s="20"/>
      <c r="D84" s="29"/>
      <c r="J84" s="16"/>
    </row>
    <row r="85" spans="2:10" x14ac:dyDescent="0.2">
      <c r="B85" s="20"/>
      <c r="C85" s="20"/>
      <c r="D85" s="29"/>
      <c r="J85" s="16"/>
    </row>
    <row r="86" spans="2:10" x14ac:dyDescent="0.2">
      <c r="B86" s="20"/>
      <c r="C86" s="20"/>
      <c r="D86" s="29"/>
      <c r="J86" s="16"/>
    </row>
    <row r="87" spans="2:10" x14ac:dyDescent="0.2">
      <c r="B87" s="20"/>
      <c r="C87" s="20"/>
      <c r="D87" s="29"/>
      <c r="J87" s="16"/>
    </row>
    <row r="88" spans="2:10" x14ac:dyDescent="0.2">
      <c r="B88" s="20"/>
      <c r="C88" s="20"/>
      <c r="D88" s="29"/>
      <c r="J88" s="16"/>
    </row>
    <row r="89" spans="2:10" x14ac:dyDescent="0.2">
      <c r="B89" s="20"/>
      <c r="C89" s="20"/>
      <c r="D89" s="29"/>
      <c r="J89" s="16"/>
    </row>
    <row r="90" spans="2:10" x14ac:dyDescent="0.2">
      <c r="B90" s="20"/>
      <c r="C90" s="20"/>
      <c r="D90" s="29"/>
      <c r="J90" s="16"/>
    </row>
    <row r="91" spans="2:10" x14ac:dyDescent="0.2">
      <c r="B91" s="20"/>
      <c r="C91" s="20"/>
      <c r="D91" s="29"/>
      <c r="J91" s="16"/>
    </row>
    <row r="92" spans="2:10" x14ac:dyDescent="0.2">
      <c r="B92" s="20"/>
      <c r="C92" s="20"/>
      <c r="D92" s="29"/>
      <c r="J92" s="16"/>
    </row>
    <row r="93" spans="2:10" x14ac:dyDescent="0.2">
      <c r="B93" s="20"/>
      <c r="C93" s="20"/>
      <c r="D93" s="29"/>
      <c r="J93" s="16"/>
    </row>
    <row r="94" spans="2:10" x14ac:dyDescent="0.2">
      <c r="B94" s="20"/>
      <c r="C94" s="20"/>
      <c r="D94" s="29"/>
      <c r="J94" s="16"/>
    </row>
    <row r="95" spans="2:10" x14ac:dyDescent="0.2">
      <c r="B95" s="20"/>
      <c r="C95" s="20"/>
      <c r="D95" s="29"/>
      <c r="J95" s="16"/>
    </row>
    <row r="96" spans="2:10" x14ac:dyDescent="0.2">
      <c r="B96" s="20"/>
      <c r="C96" s="20"/>
      <c r="D96" s="29"/>
      <c r="J96" s="16"/>
    </row>
    <row r="97" spans="2:10" x14ac:dyDescent="0.2">
      <c r="B97" s="20"/>
      <c r="C97" s="20"/>
      <c r="D97" s="29"/>
      <c r="J97" s="16"/>
    </row>
    <row r="98" spans="2:10" x14ac:dyDescent="0.2">
      <c r="B98" s="20"/>
      <c r="C98" s="20"/>
      <c r="D98" s="29"/>
      <c r="J98" s="16"/>
    </row>
    <row r="99" spans="2:10" x14ac:dyDescent="0.2">
      <c r="B99" s="20"/>
      <c r="C99" s="20"/>
      <c r="D99" s="29"/>
      <c r="J99" s="16"/>
    </row>
    <row r="100" spans="2:10" x14ac:dyDescent="0.2">
      <c r="B100" s="20"/>
      <c r="C100" s="20"/>
      <c r="D100" s="29"/>
      <c r="J100" s="16"/>
    </row>
    <row r="101" spans="2:10" x14ac:dyDescent="0.2">
      <c r="B101" s="20"/>
      <c r="C101" s="20"/>
      <c r="D101" s="29"/>
      <c r="J101" s="16"/>
    </row>
    <row r="102" spans="2:10" x14ac:dyDescent="0.2">
      <c r="B102" s="20"/>
      <c r="C102" s="20"/>
      <c r="D102" s="29"/>
      <c r="J102" s="16"/>
    </row>
    <row r="103" spans="2:10" x14ac:dyDescent="0.2">
      <c r="B103" s="20"/>
      <c r="C103" s="20"/>
      <c r="D103" s="29"/>
      <c r="J103" s="16"/>
    </row>
    <row r="104" spans="2:10" x14ac:dyDescent="0.2">
      <c r="B104" s="20"/>
      <c r="C104" s="20"/>
      <c r="D104" s="29"/>
      <c r="J104" s="16"/>
    </row>
    <row r="105" spans="2:10" x14ac:dyDescent="0.2">
      <c r="B105" s="20"/>
      <c r="C105" s="20"/>
      <c r="D105" s="29"/>
      <c r="J105" s="16"/>
    </row>
    <row r="106" spans="2:10" x14ac:dyDescent="0.2">
      <c r="B106" s="20"/>
      <c r="C106" s="20"/>
      <c r="D106" s="29"/>
      <c r="J106" s="16"/>
    </row>
    <row r="107" spans="2:10" x14ac:dyDescent="0.2">
      <c r="B107" s="20"/>
      <c r="C107" s="20"/>
      <c r="D107" s="29"/>
      <c r="J107" s="16"/>
    </row>
    <row r="108" spans="2:10" x14ac:dyDescent="0.2">
      <c r="B108" s="20"/>
      <c r="C108" s="20"/>
      <c r="D108" s="29"/>
      <c r="J108" s="16"/>
    </row>
    <row r="109" spans="2:10" x14ac:dyDescent="0.2">
      <c r="B109" s="20"/>
      <c r="C109" s="20"/>
      <c r="D109" s="29"/>
      <c r="J109" s="16"/>
    </row>
    <row r="110" spans="2:10" x14ac:dyDescent="0.2">
      <c r="B110" s="20"/>
      <c r="C110" s="20"/>
      <c r="D110" s="29"/>
      <c r="J110" s="16"/>
    </row>
    <row r="111" spans="2:10" x14ac:dyDescent="0.2">
      <c r="B111" s="20"/>
      <c r="C111" s="20"/>
      <c r="D111" s="29"/>
      <c r="J111" s="16"/>
    </row>
    <row r="112" spans="2:10" x14ac:dyDescent="0.2">
      <c r="B112" s="20"/>
      <c r="C112" s="20"/>
      <c r="D112" s="29"/>
      <c r="J112" s="16"/>
    </row>
    <row r="113" spans="2:10" x14ac:dyDescent="0.2">
      <c r="B113" s="20"/>
      <c r="C113" s="20"/>
      <c r="D113" s="29"/>
      <c r="J113" s="16"/>
    </row>
    <row r="114" spans="2:10" x14ac:dyDescent="0.2">
      <c r="B114" s="20"/>
      <c r="C114" s="20"/>
      <c r="D114" s="29"/>
      <c r="J114" s="16"/>
    </row>
    <row r="115" spans="2:10" x14ac:dyDescent="0.2">
      <c r="B115" s="20"/>
      <c r="C115" s="20"/>
      <c r="D115" s="29"/>
      <c r="F115" s="16"/>
      <c r="G115" s="16"/>
      <c r="H115" s="16"/>
      <c r="I115" s="16"/>
      <c r="J115" s="16"/>
    </row>
    <row r="116" spans="2:10" x14ac:dyDescent="0.2">
      <c r="B116" s="20"/>
      <c r="C116" s="20"/>
      <c r="D116" s="29"/>
      <c r="F116" s="16"/>
      <c r="G116" s="16"/>
      <c r="H116" s="16"/>
      <c r="I116" s="16"/>
      <c r="J116" s="16"/>
    </row>
    <row r="117" spans="2:10" x14ac:dyDescent="0.2">
      <c r="B117" s="20"/>
      <c r="C117" s="20"/>
      <c r="D117" s="29"/>
      <c r="F117" s="16"/>
      <c r="G117" s="16"/>
      <c r="H117" s="16"/>
      <c r="I117" s="16"/>
      <c r="J117" s="16"/>
    </row>
    <row r="118" spans="2:10" x14ac:dyDescent="0.2">
      <c r="B118" s="20"/>
      <c r="C118" s="20"/>
      <c r="D118" s="29"/>
      <c r="F118" s="16"/>
      <c r="G118" s="16"/>
      <c r="H118" s="16"/>
      <c r="I118" s="16"/>
      <c r="J118" s="16"/>
    </row>
    <row r="119" spans="2:10" x14ac:dyDescent="0.2">
      <c r="B119" s="20"/>
      <c r="C119" s="20"/>
      <c r="D119" s="29"/>
      <c r="F119" s="16"/>
      <c r="G119" s="16"/>
      <c r="H119" s="16"/>
      <c r="I119" s="16"/>
      <c r="J119" s="16"/>
    </row>
    <row r="120" spans="2:10" x14ac:dyDescent="0.2">
      <c r="B120" s="20"/>
      <c r="C120" s="20"/>
      <c r="D120" s="29"/>
      <c r="J120" s="16"/>
    </row>
    <row r="121" spans="2:10" x14ac:dyDescent="0.2">
      <c r="B121" s="20"/>
      <c r="C121" s="20"/>
      <c r="D121" s="29"/>
      <c r="J121" s="16"/>
    </row>
    <row r="122" spans="2:10" x14ac:dyDescent="0.2">
      <c r="B122" s="20"/>
      <c r="C122" s="20"/>
      <c r="D122" s="29"/>
      <c r="J122" s="16"/>
    </row>
    <row r="123" spans="2:10" x14ac:dyDescent="0.2">
      <c r="B123" s="20"/>
      <c r="C123" s="20"/>
      <c r="D123" s="29"/>
      <c r="J123" s="16"/>
    </row>
    <row r="124" spans="2:10" x14ac:dyDescent="0.2">
      <c r="B124" s="20"/>
      <c r="C124" s="20"/>
      <c r="D124" s="29"/>
      <c r="J124" s="16"/>
    </row>
    <row r="125" spans="2:10" x14ac:dyDescent="0.2">
      <c r="B125" s="20"/>
      <c r="C125" s="20"/>
      <c r="D125" s="29"/>
      <c r="J125" s="16"/>
    </row>
    <row r="126" spans="2:10" x14ac:dyDescent="0.2">
      <c r="B126" s="20"/>
      <c r="C126" s="20"/>
      <c r="D126" s="29"/>
      <c r="J126" s="16"/>
    </row>
    <row r="127" spans="2:10" x14ac:dyDescent="0.2">
      <c r="B127" s="20"/>
      <c r="C127" s="20"/>
      <c r="D127" s="29"/>
      <c r="J127" s="16"/>
    </row>
    <row r="128" spans="2:10" x14ac:dyDescent="0.2">
      <c r="B128" s="20"/>
      <c r="C128" s="20"/>
      <c r="D128" s="29"/>
      <c r="J128" s="16"/>
    </row>
    <row r="129" spans="2:10" x14ac:dyDescent="0.2">
      <c r="B129" s="20"/>
      <c r="C129" s="20"/>
      <c r="D129" s="29"/>
      <c r="J129" s="16"/>
    </row>
    <row r="130" spans="2:10" x14ac:dyDescent="0.2">
      <c r="B130" s="20"/>
      <c r="C130" s="20"/>
      <c r="D130" s="29"/>
      <c r="J130" s="16"/>
    </row>
    <row r="131" spans="2:10" x14ac:dyDescent="0.2">
      <c r="B131" s="20"/>
      <c r="C131" s="20"/>
      <c r="D131" s="29"/>
      <c r="J131" s="16"/>
    </row>
    <row r="132" spans="2:10" x14ac:dyDescent="0.2">
      <c r="B132" s="20"/>
      <c r="C132" s="20"/>
      <c r="D132" s="29"/>
      <c r="J132" s="16"/>
    </row>
    <row r="133" spans="2:10" x14ac:dyDescent="0.2">
      <c r="B133" s="20"/>
      <c r="C133" s="20"/>
      <c r="D133" s="29"/>
      <c r="J133" s="16"/>
    </row>
    <row r="134" spans="2:10" x14ac:dyDescent="0.2">
      <c r="B134" s="20"/>
      <c r="C134" s="20"/>
      <c r="D134" s="29"/>
      <c r="J134" s="16"/>
    </row>
    <row r="135" spans="2:10" x14ac:dyDescent="0.2">
      <c r="B135" s="20"/>
      <c r="C135" s="20"/>
      <c r="D135" s="29"/>
      <c r="J135" s="16"/>
    </row>
    <row r="136" spans="2:10" x14ac:dyDescent="0.2">
      <c r="B136" s="20"/>
      <c r="C136" s="20"/>
      <c r="D136" s="29"/>
      <c r="J136" s="16"/>
    </row>
    <row r="137" spans="2:10" x14ac:dyDescent="0.2">
      <c r="B137" s="20"/>
      <c r="C137" s="20"/>
      <c r="D137" s="29"/>
      <c r="J137" s="16"/>
    </row>
    <row r="138" spans="2:10" x14ac:dyDescent="0.2">
      <c r="B138" s="20"/>
      <c r="C138" s="20"/>
      <c r="D138" s="29"/>
      <c r="J138" s="16"/>
    </row>
    <row r="139" spans="2:10" x14ac:dyDescent="0.2">
      <c r="B139" s="20"/>
      <c r="C139" s="20"/>
      <c r="D139" s="29"/>
      <c r="J139" s="16"/>
    </row>
    <row r="140" spans="2:10" x14ac:dyDescent="0.2">
      <c r="B140" s="20"/>
      <c r="C140" s="20"/>
      <c r="D140" s="29"/>
      <c r="J140" s="16"/>
    </row>
    <row r="141" spans="2:10" x14ac:dyDescent="0.2">
      <c r="B141" s="20"/>
      <c r="C141" s="20"/>
      <c r="D141" s="29"/>
      <c r="J141" s="16"/>
    </row>
    <row r="142" spans="2:10" x14ac:dyDescent="0.2">
      <c r="B142" s="20"/>
      <c r="C142" s="20"/>
      <c r="D142" s="29"/>
      <c r="J142" s="16"/>
    </row>
    <row r="143" spans="2:10" x14ac:dyDescent="0.2">
      <c r="B143" s="20"/>
      <c r="C143" s="20"/>
      <c r="D143" s="29"/>
      <c r="J143" s="16"/>
    </row>
    <row r="144" spans="2:10" x14ac:dyDescent="0.2">
      <c r="B144" s="20"/>
      <c r="C144" s="20"/>
      <c r="D144" s="29"/>
      <c r="J144" s="16"/>
    </row>
    <row r="145" spans="2:10" x14ac:dyDescent="0.2">
      <c r="B145" s="20"/>
      <c r="C145" s="20"/>
      <c r="D145" s="29"/>
      <c r="J145" s="16"/>
    </row>
    <row r="146" spans="2:10" x14ac:dyDescent="0.2">
      <c r="B146" s="20"/>
      <c r="C146" s="20"/>
      <c r="D146" s="29"/>
      <c r="J146" s="16"/>
    </row>
    <row r="147" spans="2:10" x14ac:dyDescent="0.2">
      <c r="B147" s="20"/>
      <c r="C147" s="20"/>
      <c r="D147" s="29"/>
      <c r="J147" s="16"/>
    </row>
    <row r="148" spans="2:10" x14ac:dyDescent="0.2">
      <c r="B148" s="20"/>
      <c r="C148" s="20"/>
      <c r="D148" s="29"/>
      <c r="J148" s="16"/>
    </row>
    <row r="149" spans="2:10" x14ac:dyDescent="0.2">
      <c r="B149" s="20"/>
      <c r="C149" s="20"/>
      <c r="D149" s="29"/>
      <c r="E149" s="16"/>
      <c r="F149" s="16"/>
      <c r="G149" s="16"/>
      <c r="H149" s="16"/>
      <c r="I149" s="16"/>
      <c r="J149" s="16"/>
    </row>
    <row r="150" spans="2:10" x14ac:dyDescent="0.2">
      <c r="B150" s="20"/>
      <c r="C150" s="20"/>
      <c r="D150" s="29"/>
      <c r="J150" s="16"/>
    </row>
    <row r="151" spans="2:10" x14ac:dyDescent="0.2">
      <c r="B151" s="20"/>
      <c r="C151" s="20"/>
      <c r="D151" s="29"/>
      <c r="J151" s="16"/>
    </row>
    <row r="152" spans="2:10" x14ac:dyDescent="0.2">
      <c r="B152" s="20"/>
      <c r="C152" s="20"/>
      <c r="D152" s="29"/>
      <c r="E152" s="16"/>
      <c r="F152" s="16"/>
      <c r="G152" s="16"/>
      <c r="H152" s="16"/>
      <c r="I152" s="16"/>
      <c r="J152" s="16"/>
    </row>
    <row r="153" spans="2:10" x14ac:dyDescent="0.2">
      <c r="B153" s="20"/>
      <c r="C153" s="20"/>
      <c r="D153" s="29"/>
      <c r="E153" s="16"/>
      <c r="F153" s="16"/>
      <c r="G153" s="16"/>
      <c r="H153" s="16"/>
      <c r="I153" s="16"/>
      <c r="J153" s="16"/>
    </row>
    <row r="154" spans="2:10" x14ac:dyDescent="0.2">
      <c r="B154" s="20"/>
      <c r="C154" s="20"/>
      <c r="D154" s="29"/>
      <c r="J154" s="16"/>
    </row>
    <row r="155" spans="2:10" x14ac:dyDescent="0.2">
      <c r="B155" s="20"/>
      <c r="C155" s="20"/>
      <c r="D155" s="29"/>
      <c r="J155" s="16"/>
    </row>
    <row r="156" spans="2:10" x14ac:dyDescent="0.2">
      <c r="B156" s="20"/>
      <c r="C156" s="20"/>
      <c r="D156" s="29"/>
      <c r="E156" s="16"/>
      <c r="F156" s="16"/>
      <c r="G156" s="16"/>
      <c r="H156" s="16"/>
      <c r="I156" s="16"/>
      <c r="J156" s="16"/>
    </row>
    <row r="157" spans="2:10" x14ac:dyDescent="0.2">
      <c r="B157" s="20"/>
      <c r="C157" s="20"/>
      <c r="D157" s="29"/>
      <c r="J157" s="16"/>
    </row>
    <row r="158" spans="2:10" x14ac:dyDescent="0.2">
      <c r="B158" s="20"/>
      <c r="C158" s="20"/>
      <c r="D158" s="29"/>
      <c r="J158" s="16"/>
    </row>
    <row r="159" spans="2:10" x14ac:dyDescent="0.2">
      <c r="B159" s="20"/>
      <c r="C159" s="20"/>
      <c r="D159" s="29"/>
      <c r="J159" s="16"/>
    </row>
    <row r="160" spans="2:10" x14ac:dyDescent="0.2">
      <c r="B160" s="20"/>
      <c r="C160" s="20"/>
      <c r="D160" s="29"/>
      <c r="J160" s="16"/>
    </row>
    <row r="161" spans="2:10" x14ac:dyDescent="0.2">
      <c r="B161" s="20"/>
      <c r="C161" s="20"/>
      <c r="D161" s="29"/>
      <c r="J161" s="16"/>
    </row>
    <row r="162" spans="2:10" x14ac:dyDescent="0.2">
      <c r="B162" s="20"/>
      <c r="C162" s="20"/>
      <c r="D162" s="29"/>
      <c r="J162" s="16"/>
    </row>
    <row r="163" spans="2:10" x14ac:dyDescent="0.2">
      <c r="B163" s="20"/>
      <c r="C163" s="20"/>
      <c r="D163" s="29"/>
      <c r="J163" s="16"/>
    </row>
    <row r="164" spans="2:10" x14ac:dyDescent="0.2">
      <c r="B164" s="20"/>
      <c r="C164" s="20"/>
      <c r="D164" s="29"/>
      <c r="J164" s="16"/>
    </row>
    <row r="165" spans="2:10" x14ac:dyDescent="0.2">
      <c r="B165" s="20"/>
      <c r="C165" s="20"/>
      <c r="D165" s="29"/>
      <c r="J165" s="16"/>
    </row>
    <row r="166" spans="2:10" x14ac:dyDescent="0.2">
      <c r="B166" s="20"/>
      <c r="C166" s="20"/>
      <c r="D166" s="29"/>
      <c r="J166" s="16"/>
    </row>
    <row r="167" spans="2:10" x14ac:dyDescent="0.2">
      <c r="B167" s="20"/>
      <c r="C167" s="20"/>
      <c r="D167" s="29"/>
      <c r="E167" s="16"/>
      <c r="F167" s="16"/>
      <c r="G167" s="16"/>
      <c r="H167" s="16"/>
      <c r="I167" s="16"/>
      <c r="J167" s="16"/>
    </row>
    <row r="168" spans="2:10" x14ac:dyDescent="0.2">
      <c r="B168" s="20"/>
      <c r="C168" s="20"/>
      <c r="D168" s="29"/>
      <c r="E168" s="16"/>
      <c r="F168" s="16"/>
      <c r="G168" s="16"/>
      <c r="H168" s="16"/>
      <c r="I168" s="16"/>
      <c r="J168" s="16"/>
    </row>
    <row r="169" spans="2:10" x14ac:dyDescent="0.2">
      <c r="B169" s="20"/>
      <c r="C169" s="20"/>
      <c r="D169" s="29"/>
      <c r="E169" s="16"/>
      <c r="F169" s="16"/>
      <c r="G169" s="16"/>
      <c r="H169" s="16"/>
      <c r="I169" s="16"/>
      <c r="J169" s="16"/>
    </row>
    <row r="170" spans="2:10" x14ac:dyDescent="0.2">
      <c r="B170" s="20"/>
      <c r="C170" s="20"/>
      <c r="D170" s="29"/>
      <c r="E170" s="16"/>
      <c r="F170" s="16"/>
      <c r="G170" s="16"/>
      <c r="H170" s="16"/>
      <c r="I170" s="16"/>
      <c r="J170" s="16"/>
    </row>
    <row r="171" spans="2:10" x14ac:dyDescent="0.2">
      <c r="B171" s="20"/>
      <c r="C171" s="20"/>
      <c r="D171" s="29"/>
      <c r="E171" s="16"/>
      <c r="F171" s="16"/>
      <c r="G171" s="16"/>
      <c r="H171" s="16"/>
      <c r="I171" s="16"/>
      <c r="J171" s="16"/>
    </row>
    <row r="172" spans="2:10" x14ac:dyDescent="0.2">
      <c r="B172" s="20"/>
      <c r="C172" s="20"/>
      <c r="D172" s="29"/>
      <c r="E172" s="16"/>
      <c r="F172" s="16"/>
      <c r="G172" s="16"/>
      <c r="H172" s="16"/>
      <c r="I172" s="16"/>
      <c r="J172" s="16"/>
    </row>
    <row r="173" spans="2:10" x14ac:dyDescent="0.2">
      <c r="B173" s="20"/>
      <c r="C173" s="20"/>
      <c r="D173" s="29"/>
      <c r="E173" s="16"/>
      <c r="F173" s="16"/>
      <c r="G173" s="16"/>
      <c r="H173" s="16"/>
      <c r="I173" s="16"/>
      <c r="J173" s="16"/>
    </row>
    <row r="174" spans="2:10" x14ac:dyDescent="0.2">
      <c r="B174" s="20"/>
      <c r="C174" s="20"/>
      <c r="D174" s="29"/>
      <c r="E174" s="16"/>
      <c r="F174" s="16"/>
      <c r="G174" s="16"/>
      <c r="H174" s="16"/>
      <c r="I174" s="16"/>
      <c r="J174" s="16"/>
    </row>
    <row r="175" spans="2:10" x14ac:dyDescent="0.2">
      <c r="B175" s="20"/>
      <c r="C175" s="20"/>
      <c r="D175" s="29"/>
      <c r="E175" s="16"/>
      <c r="F175" s="16"/>
      <c r="G175" s="16"/>
      <c r="H175" s="16"/>
      <c r="I175" s="16"/>
      <c r="J175" s="16"/>
    </row>
    <row r="176" spans="2:10" x14ac:dyDescent="0.2">
      <c r="B176" s="20"/>
      <c r="C176" s="20"/>
      <c r="D176" s="29"/>
      <c r="E176" s="16"/>
      <c r="F176" s="16"/>
      <c r="G176" s="16"/>
      <c r="H176" s="16"/>
      <c r="I176" s="16"/>
      <c r="J176" s="16"/>
    </row>
    <row r="177" spans="2:10" x14ac:dyDescent="0.2">
      <c r="B177" s="20"/>
      <c r="C177" s="20"/>
      <c r="D177" s="29"/>
      <c r="E177" s="16"/>
      <c r="F177" s="16"/>
      <c r="G177" s="16"/>
      <c r="H177" s="16"/>
      <c r="I177" s="16"/>
      <c r="J177" s="16"/>
    </row>
    <row r="178" spans="2:10" x14ac:dyDescent="0.2">
      <c r="B178" s="20"/>
      <c r="C178" s="20"/>
      <c r="D178" s="29"/>
      <c r="E178" s="16"/>
      <c r="F178" s="16"/>
      <c r="G178" s="16"/>
      <c r="H178" s="16"/>
      <c r="I178" s="16"/>
      <c r="J178" s="16"/>
    </row>
    <row r="179" spans="2:10" x14ac:dyDescent="0.2">
      <c r="B179" s="20"/>
      <c r="C179" s="20"/>
      <c r="D179" s="29"/>
      <c r="E179" s="16"/>
      <c r="F179" s="16"/>
      <c r="G179" s="16"/>
      <c r="H179" s="16"/>
      <c r="I179" s="16"/>
      <c r="J179" s="16"/>
    </row>
    <row r="180" spans="2:10" x14ac:dyDescent="0.2">
      <c r="B180" s="20"/>
      <c r="C180" s="20"/>
      <c r="D180" s="29"/>
      <c r="E180" s="16"/>
      <c r="F180" s="16"/>
      <c r="G180" s="16"/>
      <c r="H180" s="16"/>
      <c r="I180" s="16"/>
      <c r="J180" s="16"/>
    </row>
    <row r="181" spans="2:10" x14ac:dyDescent="0.2">
      <c r="B181" s="20"/>
      <c r="C181" s="20"/>
      <c r="D181" s="29"/>
      <c r="E181" s="16"/>
      <c r="F181" s="16"/>
      <c r="G181" s="16"/>
      <c r="H181" s="16"/>
      <c r="I181" s="16"/>
      <c r="J181" s="16"/>
    </row>
    <row r="182" spans="2:10" x14ac:dyDescent="0.2">
      <c r="B182" s="20"/>
      <c r="C182" s="20"/>
      <c r="D182" s="29"/>
      <c r="E182" s="16"/>
      <c r="F182" s="16"/>
      <c r="G182" s="16"/>
      <c r="H182" s="16"/>
      <c r="I182" s="16"/>
      <c r="J182" s="16"/>
    </row>
  </sheetData>
  <autoFilter ref="B15:J19" xr:uid="{00000000-0009-0000-0000-000001000000}"/>
  <mergeCells count="10">
    <mergeCell ref="J14:J15"/>
    <mergeCell ref="F26:I26"/>
    <mergeCell ref="E22:G22"/>
    <mergeCell ref="B9:D9"/>
    <mergeCell ref="B11:D11"/>
    <mergeCell ref="B14:B15"/>
    <mergeCell ref="D14:D15"/>
    <mergeCell ref="E9:I9"/>
    <mergeCell ref="E14:G14"/>
    <mergeCell ref="I14:I15"/>
  </mergeCells>
  <pageMargins left="0.39370078740157483" right="0.27559055118110237" top="0.27559055118110237" bottom="0.39370078740157483" header="0" footer="0.19685039370078741"/>
  <pageSetup paperSize="9" scale="78" fitToHeight="0" orientation="landscape" r:id="rId1"/>
  <headerFooter>
    <oddFooter>&amp;L&amp;F&amp;C&amp;P/&amp;N&amp;R&amp;D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12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0</xdr:rowOff>
                  </from>
                  <to>
                    <xdr:col>3</xdr:col>
                    <xdr:colOff>9525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113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0</xdr:rowOff>
                  </from>
                  <to>
                    <xdr:col>3</xdr:col>
                    <xdr:colOff>19050</xdr:colOff>
                    <xdr:row>25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0</xdr:colOff>
                    <xdr:row>25</xdr:row>
                    <xdr:rowOff>0</xdr:rowOff>
                  </from>
                  <to>
                    <xdr:col>3</xdr:col>
                    <xdr:colOff>19050</xdr:colOff>
                    <xdr:row>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3</xdr:col>
                    <xdr:colOff>0</xdr:colOff>
                    <xdr:row>36</xdr:row>
                    <xdr:rowOff>114300</xdr:rowOff>
                  </from>
                  <to>
                    <xdr:col>3</xdr:col>
                    <xdr:colOff>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111">
              <controlPr defaultSize="0" autoFill="0" autoLine="0" autoPict="0">
                <anchor moveWithCells="1">
                  <from>
                    <xdr:col>3</xdr:col>
                    <xdr:colOff>0</xdr:colOff>
                    <xdr:row>35</xdr:row>
                    <xdr:rowOff>95250</xdr:rowOff>
                  </from>
                  <to>
                    <xdr:col>3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3</xdr:col>
                    <xdr:colOff>571500</xdr:colOff>
                    <xdr:row>37</xdr:row>
                    <xdr:rowOff>28575</xdr:rowOff>
                  </from>
                  <to>
                    <xdr:col>3</xdr:col>
                    <xdr:colOff>581025</xdr:colOff>
                    <xdr:row>38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3</xdr:col>
                    <xdr:colOff>561975</xdr:colOff>
                    <xdr:row>38</xdr:row>
                    <xdr:rowOff>19050</xdr:rowOff>
                  </from>
                  <to>
                    <xdr:col>3</xdr:col>
                    <xdr:colOff>581025</xdr:colOff>
                    <xdr:row>39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1447800</xdr:colOff>
                    <xdr:row>36</xdr:row>
                    <xdr:rowOff>114300</xdr:rowOff>
                  </from>
                  <to>
                    <xdr:col>3</xdr:col>
                    <xdr:colOff>1762125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3</xdr:col>
                    <xdr:colOff>1447800</xdr:colOff>
                    <xdr:row>35</xdr:row>
                    <xdr:rowOff>114300</xdr:rowOff>
                  </from>
                  <to>
                    <xdr:col>3</xdr:col>
                    <xdr:colOff>1762125</xdr:colOff>
                    <xdr:row>37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  <pageSetUpPr fitToPage="1"/>
  </sheetPr>
  <dimension ref="B1:O336"/>
  <sheetViews>
    <sheetView showGridLines="0" showZeros="0" view="pageBreakPreview" zoomScaleNormal="70" zoomScaleSheetLayoutView="100" workbookViewId="0">
      <selection activeCell="C1" sqref="C1"/>
    </sheetView>
  </sheetViews>
  <sheetFormatPr defaultRowHeight="12.75" x14ac:dyDescent="0.2"/>
  <cols>
    <col min="1" max="1" width="1.7109375" style="3" customWidth="1"/>
    <col min="2" max="2" width="9.7109375" style="19" customWidth="1"/>
    <col min="3" max="3" width="70.7109375" style="2" customWidth="1"/>
    <col min="4" max="4" width="9.7109375" style="4" customWidth="1"/>
    <col min="5" max="5" width="12.7109375" style="6" customWidth="1"/>
    <col min="6" max="7" width="13.7109375" style="6" customWidth="1"/>
    <col min="8" max="11" width="14.7109375" style="6" customWidth="1"/>
    <col min="12" max="12" width="15.7109375" style="6" customWidth="1"/>
    <col min="13" max="13" width="11.7109375" style="6" customWidth="1"/>
    <col min="14" max="14" width="17.7109375" style="6" customWidth="1"/>
    <col min="15" max="15" width="1.7109375" style="3" customWidth="1"/>
    <col min="16" max="16" width="4.7109375" style="3" customWidth="1"/>
    <col min="17" max="235" width="9.140625" style="3"/>
    <col min="236" max="236" width="11.140625" style="3" customWidth="1"/>
    <col min="237" max="237" width="59.28515625" style="3" customWidth="1"/>
    <col min="238" max="238" width="5.42578125" style="3" customWidth="1"/>
    <col min="239" max="239" width="9.42578125" style="3" customWidth="1"/>
    <col min="240" max="240" width="12.7109375" style="3" customWidth="1"/>
    <col min="241" max="241" width="14.28515625" style="3" customWidth="1"/>
    <col min="242" max="242" width="14" style="3" bestFit="1" customWidth="1"/>
    <col min="243" max="243" width="15.7109375" style="3" customWidth="1"/>
    <col min="244" max="244" width="17.5703125" style="3" customWidth="1"/>
    <col min="245" max="245" width="104.28515625" style="3" customWidth="1"/>
    <col min="246" max="246" width="1.28515625" style="3" customWidth="1"/>
    <col min="247" max="247" width="18.7109375" style="3" customWidth="1"/>
    <col min="248" max="491" width="9.140625" style="3"/>
    <col min="492" max="492" width="11.140625" style="3" customWidth="1"/>
    <col min="493" max="493" width="59.28515625" style="3" customWidth="1"/>
    <col min="494" max="494" width="5.42578125" style="3" customWidth="1"/>
    <col min="495" max="495" width="9.42578125" style="3" customWidth="1"/>
    <col min="496" max="496" width="12.7109375" style="3" customWidth="1"/>
    <col min="497" max="497" width="14.28515625" style="3" customWidth="1"/>
    <col min="498" max="498" width="14" style="3" bestFit="1" customWidth="1"/>
    <col min="499" max="499" width="15.7109375" style="3" customWidth="1"/>
    <col min="500" max="500" width="17.5703125" style="3" customWidth="1"/>
    <col min="501" max="501" width="104.28515625" style="3" customWidth="1"/>
    <col min="502" max="502" width="1.28515625" style="3" customWidth="1"/>
    <col min="503" max="503" width="18.7109375" style="3" customWidth="1"/>
    <col min="504" max="747" width="9.140625" style="3"/>
    <col min="748" max="748" width="11.140625" style="3" customWidth="1"/>
    <col min="749" max="749" width="59.28515625" style="3" customWidth="1"/>
    <col min="750" max="750" width="5.42578125" style="3" customWidth="1"/>
    <col min="751" max="751" width="9.42578125" style="3" customWidth="1"/>
    <col min="752" max="752" width="12.7109375" style="3" customWidth="1"/>
    <col min="753" max="753" width="14.28515625" style="3" customWidth="1"/>
    <col min="754" max="754" width="14" style="3" bestFit="1" customWidth="1"/>
    <col min="755" max="755" width="15.7109375" style="3" customWidth="1"/>
    <col min="756" max="756" width="17.5703125" style="3" customWidth="1"/>
    <col min="757" max="757" width="104.28515625" style="3" customWidth="1"/>
    <col min="758" max="758" width="1.28515625" style="3" customWidth="1"/>
    <col min="759" max="759" width="18.7109375" style="3" customWidth="1"/>
    <col min="760" max="1003" width="9.140625" style="3"/>
    <col min="1004" max="1004" width="11.140625" style="3" customWidth="1"/>
    <col min="1005" max="1005" width="59.28515625" style="3" customWidth="1"/>
    <col min="1006" max="1006" width="5.42578125" style="3" customWidth="1"/>
    <col min="1007" max="1007" width="9.42578125" style="3" customWidth="1"/>
    <col min="1008" max="1008" width="12.7109375" style="3" customWidth="1"/>
    <col min="1009" max="1009" width="14.28515625" style="3" customWidth="1"/>
    <col min="1010" max="1010" width="14" style="3" bestFit="1" customWidth="1"/>
    <col min="1011" max="1011" width="15.7109375" style="3" customWidth="1"/>
    <col min="1012" max="1012" width="17.5703125" style="3" customWidth="1"/>
    <col min="1013" max="1013" width="104.28515625" style="3" customWidth="1"/>
    <col min="1014" max="1014" width="1.28515625" style="3" customWidth="1"/>
    <col min="1015" max="1015" width="18.7109375" style="3" customWidth="1"/>
    <col min="1016" max="1259" width="9.140625" style="3"/>
    <col min="1260" max="1260" width="11.140625" style="3" customWidth="1"/>
    <col min="1261" max="1261" width="59.28515625" style="3" customWidth="1"/>
    <col min="1262" max="1262" width="5.42578125" style="3" customWidth="1"/>
    <col min="1263" max="1263" width="9.42578125" style="3" customWidth="1"/>
    <col min="1264" max="1264" width="12.7109375" style="3" customWidth="1"/>
    <col min="1265" max="1265" width="14.28515625" style="3" customWidth="1"/>
    <col min="1266" max="1266" width="14" style="3" bestFit="1" customWidth="1"/>
    <col min="1267" max="1267" width="15.7109375" style="3" customWidth="1"/>
    <col min="1268" max="1268" width="17.5703125" style="3" customWidth="1"/>
    <col min="1269" max="1269" width="104.28515625" style="3" customWidth="1"/>
    <col min="1270" max="1270" width="1.28515625" style="3" customWidth="1"/>
    <col min="1271" max="1271" width="18.7109375" style="3" customWidth="1"/>
    <col min="1272" max="1515" width="9.140625" style="3"/>
    <col min="1516" max="1516" width="11.140625" style="3" customWidth="1"/>
    <col min="1517" max="1517" width="59.28515625" style="3" customWidth="1"/>
    <col min="1518" max="1518" width="5.42578125" style="3" customWidth="1"/>
    <col min="1519" max="1519" width="9.42578125" style="3" customWidth="1"/>
    <col min="1520" max="1520" width="12.7109375" style="3" customWidth="1"/>
    <col min="1521" max="1521" width="14.28515625" style="3" customWidth="1"/>
    <col min="1522" max="1522" width="14" style="3" bestFit="1" customWidth="1"/>
    <col min="1523" max="1523" width="15.7109375" style="3" customWidth="1"/>
    <col min="1524" max="1524" width="17.5703125" style="3" customWidth="1"/>
    <col min="1525" max="1525" width="104.28515625" style="3" customWidth="1"/>
    <col min="1526" max="1526" width="1.28515625" style="3" customWidth="1"/>
    <col min="1527" max="1527" width="18.7109375" style="3" customWidth="1"/>
    <col min="1528" max="1771" width="9.140625" style="3"/>
    <col min="1772" max="1772" width="11.140625" style="3" customWidth="1"/>
    <col min="1773" max="1773" width="59.28515625" style="3" customWidth="1"/>
    <col min="1774" max="1774" width="5.42578125" style="3" customWidth="1"/>
    <col min="1775" max="1775" width="9.42578125" style="3" customWidth="1"/>
    <col min="1776" max="1776" width="12.7109375" style="3" customWidth="1"/>
    <col min="1777" max="1777" width="14.28515625" style="3" customWidth="1"/>
    <col min="1778" max="1778" width="14" style="3" bestFit="1" customWidth="1"/>
    <col min="1779" max="1779" width="15.7109375" style="3" customWidth="1"/>
    <col min="1780" max="1780" width="17.5703125" style="3" customWidth="1"/>
    <col min="1781" max="1781" width="104.28515625" style="3" customWidth="1"/>
    <col min="1782" max="1782" width="1.28515625" style="3" customWidth="1"/>
    <col min="1783" max="1783" width="18.7109375" style="3" customWidth="1"/>
    <col min="1784" max="2027" width="9.140625" style="3"/>
    <col min="2028" max="2028" width="11.140625" style="3" customWidth="1"/>
    <col min="2029" max="2029" width="59.28515625" style="3" customWidth="1"/>
    <col min="2030" max="2030" width="5.42578125" style="3" customWidth="1"/>
    <col min="2031" max="2031" width="9.42578125" style="3" customWidth="1"/>
    <col min="2032" max="2032" width="12.7109375" style="3" customWidth="1"/>
    <col min="2033" max="2033" width="14.28515625" style="3" customWidth="1"/>
    <col min="2034" max="2034" width="14" style="3" bestFit="1" customWidth="1"/>
    <col min="2035" max="2035" width="15.7109375" style="3" customWidth="1"/>
    <col min="2036" max="2036" width="17.5703125" style="3" customWidth="1"/>
    <col min="2037" max="2037" width="104.28515625" style="3" customWidth="1"/>
    <col min="2038" max="2038" width="1.28515625" style="3" customWidth="1"/>
    <col min="2039" max="2039" width="18.7109375" style="3" customWidth="1"/>
    <col min="2040" max="2283" width="9.140625" style="3"/>
    <col min="2284" max="2284" width="11.140625" style="3" customWidth="1"/>
    <col min="2285" max="2285" width="59.28515625" style="3" customWidth="1"/>
    <col min="2286" max="2286" width="5.42578125" style="3" customWidth="1"/>
    <col min="2287" max="2287" width="9.42578125" style="3" customWidth="1"/>
    <col min="2288" max="2288" width="12.7109375" style="3" customWidth="1"/>
    <col min="2289" max="2289" width="14.28515625" style="3" customWidth="1"/>
    <col min="2290" max="2290" width="14" style="3" bestFit="1" customWidth="1"/>
    <col min="2291" max="2291" width="15.7109375" style="3" customWidth="1"/>
    <col min="2292" max="2292" width="17.5703125" style="3" customWidth="1"/>
    <col min="2293" max="2293" width="104.28515625" style="3" customWidth="1"/>
    <col min="2294" max="2294" width="1.28515625" style="3" customWidth="1"/>
    <col min="2295" max="2295" width="18.7109375" style="3" customWidth="1"/>
    <col min="2296" max="2539" width="9.140625" style="3"/>
    <col min="2540" max="2540" width="11.140625" style="3" customWidth="1"/>
    <col min="2541" max="2541" width="59.28515625" style="3" customWidth="1"/>
    <col min="2542" max="2542" width="5.42578125" style="3" customWidth="1"/>
    <col min="2543" max="2543" width="9.42578125" style="3" customWidth="1"/>
    <col min="2544" max="2544" width="12.7109375" style="3" customWidth="1"/>
    <col min="2545" max="2545" width="14.28515625" style="3" customWidth="1"/>
    <col min="2546" max="2546" width="14" style="3" bestFit="1" customWidth="1"/>
    <col min="2547" max="2547" width="15.7109375" style="3" customWidth="1"/>
    <col min="2548" max="2548" width="17.5703125" style="3" customWidth="1"/>
    <col min="2549" max="2549" width="104.28515625" style="3" customWidth="1"/>
    <col min="2550" max="2550" width="1.28515625" style="3" customWidth="1"/>
    <col min="2551" max="2551" width="18.7109375" style="3" customWidth="1"/>
    <col min="2552" max="2795" width="9.140625" style="3"/>
    <col min="2796" max="2796" width="11.140625" style="3" customWidth="1"/>
    <col min="2797" max="2797" width="59.28515625" style="3" customWidth="1"/>
    <col min="2798" max="2798" width="5.42578125" style="3" customWidth="1"/>
    <col min="2799" max="2799" width="9.42578125" style="3" customWidth="1"/>
    <col min="2800" max="2800" width="12.7109375" style="3" customWidth="1"/>
    <col min="2801" max="2801" width="14.28515625" style="3" customWidth="1"/>
    <col min="2802" max="2802" width="14" style="3" bestFit="1" customWidth="1"/>
    <col min="2803" max="2803" width="15.7109375" style="3" customWidth="1"/>
    <col min="2804" max="2804" width="17.5703125" style="3" customWidth="1"/>
    <col min="2805" max="2805" width="104.28515625" style="3" customWidth="1"/>
    <col min="2806" max="2806" width="1.28515625" style="3" customWidth="1"/>
    <col min="2807" max="2807" width="18.7109375" style="3" customWidth="1"/>
    <col min="2808" max="3051" width="9.140625" style="3"/>
    <col min="3052" max="3052" width="11.140625" style="3" customWidth="1"/>
    <col min="3053" max="3053" width="59.28515625" style="3" customWidth="1"/>
    <col min="3054" max="3054" width="5.42578125" style="3" customWidth="1"/>
    <col min="3055" max="3055" width="9.42578125" style="3" customWidth="1"/>
    <col min="3056" max="3056" width="12.7109375" style="3" customWidth="1"/>
    <col min="3057" max="3057" width="14.28515625" style="3" customWidth="1"/>
    <col min="3058" max="3058" width="14" style="3" bestFit="1" customWidth="1"/>
    <col min="3059" max="3059" width="15.7109375" style="3" customWidth="1"/>
    <col min="3060" max="3060" width="17.5703125" style="3" customWidth="1"/>
    <col min="3061" max="3061" width="104.28515625" style="3" customWidth="1"/>
    <col min="3062" max="3062" width="1.28515625" style="3" customWidth="1"/>
    <col min="3063" max="3063" width="18.7109375" style="3" customWidth="1"/>
    <col min="3064" max="3307" width="9.140625" style="3"/>
    <col min="3308" max="3308" width="11.140625" style="3" customWidth="1"/>
    <col min="3309" max="3309" width="59.28515625" style="3" customWidth="1"/>
    <col min="3310" max="3310" width="5.42578125" style="3" customWidth="1"/>
    <col min="3311" max="3311" width="9.42578125" style="3" customWidth="1"/>
    <col min="3312" max="3312" width="12.7109375" style="3" customWidth="1"/>
    <col min="3313" max="3313" width="14.28515625" style="3" customWidth="1"/>
    <col min="3314" max="3314" width="14" style="3" bestFit="1" customWidth="1"/>
    <col min="3315" max="3315" width="15.7109375" style="3" customWidth="1"/>
    <col min="3316" max="3316" width="17.5703125" style="3" customWidth="1"/>
    <col min="3317" max="3317" width="104.28515625" style="3" customWidth="1"/>
    <col min="3318" max="3318" width="1.28515625" style="3" customWidth="1"/>
    <col min="3319" max="3319" width="18.7109375" style="3" customWidth="1"/>
    <col min="3320" max="3563" width="9.140625" style="3"/>
    <col min="3564" max="3564" width="11.140625" style="3" customWidth="1"/>
    <col min="3565" max="3565" width="59.28515625" style="3" customWidth="1"/>
    <col min="3566" max="3566" width="5.42578125" style="3" customWidth="1"/>
    <col min="3567" max="3567" width="9.42578125" style="3" customWidth="1"/>
    <col min="3568" max="3568" width="12.7109375" style="3" customWidth="1"/>
    <col min="3569" max="3569" width="14.28515625" style="3" customWidth="1"/>
    <col min="3570" max="3570" width="14" style="3" bestFit="1" customWidth="1"/>
    <col min="3571" max="3571" width="15.7109375" style="3" customWidth="1"/>
    <col min="3572" max="3572" width="17.5703125" style="3" customWidth="1"/>
    <col min="3573" max="3573" width="104.28515625" style="3" customWidth="1"/>
    <col min="3574" max="3574" width="1.28515625" style="3" customWidth="1"/>
    <col min="3575" max="3575" width="18.7109375" style="3" customWidth="1"/>
    <col min="3576" max="3819" width="9.140625" style="3"/>
    <col min="3820" max="3820" width="11.140625" style="3" customWidth="1"/>
    <col min="3821" max="3821" width="59.28515625" style="3" customWidth="1"/>
    <col min="3822" max="3822" width="5.42578125" style="3" customWidth="1"/>
    <col min="3823" max="3823" width="9.42578125" style="3" customWidth="1"/>
    <col min="3824" max="3824" width="12.7109375" style="3" customWidth="1"/>
    <col min="3825" max="3825" width="14.28515625" style="3" customWidth="1"/>
    <col min="3826" max="3826" width="14" style="3" bestFit="1" customWidth="1"/>
    <col min="3827" max="3827" width="15.7109375" style="3" customWidth="1"/>
    <col min="3828" max="3828" width="17.5703125" style="3" customWidth="1"/>
    <col min="3829" max="3829" width="104.28515625" style="3" customWidth="1"/>
    <col min="3830" max="3830" width="1.28515625" style="3" customWidth="1"/>
    <col min="3831" max="3831" width="18.7109375" style="3" customWidth="1"/>
    <col min="3832" max="4075" width="9.140625" style="3"/>
    <col min="4076" max="4076" width="11.140625" style="3" customWidth="1"/>
    <col min="4077" max="4077" width="59.28515625" style="3" customWidth="1"/>
    <col min="4078" max="4078" width="5.42578125" style="3" customWidth="1"/>
    <col min="4079" max="4079" width="9.42578125" style="3" customWidth="1"/>
    <col min="4080" max="4080" width="12.7109375" style="3" customWidth="1"/>
    <col min="4081" max="4081" width="14.28515625" style="3" customWidth="1"/>
    <col min="4082" max="4082" width="14" style="3" bestFit="1" customWidth="1"/>
    <col min="4083" max="4083" width="15.7109375" style="3" customWidth="1"/>
    <col min="4084" max="4084" width="17.5703125" style="3" customWidth="1"/>
    <col min="4085" max="4085" width="104.28515625" style="3" customWidth="1"/>
    <col min="4086" max="4086" width="1.28515625" style="3" customWidth="1"/>
    <col min="4087" max="4087" width="18.7109375" style="3" customWidth="1"/>
    <col min="4088" max="4331" width="9.140625" style="3"/>
    <col min="4332" max="4332" width="11.140625" style="3" customWidth="1"/>
    <col min="4333" max="4333" width="59.28515625" style="3" customWidth="1"/>
    <col min="4334" max="4334" width="5.42578125" style="3" customWidth="1"/>
    <col min="4335" max="4335" width="9.42578125" style="3" customWidth="1"/>
    <col min="4336" max="4336" width="12.7109375" style="3" customWidth="1"/>
    <col min="4337" max="4337" width="14.28515625" style="3" customWidth="1"/>
    <col min="4338" max="4338" width="14" style="3" bestFit="1" customWidth="1"/>
    <col min="4339" max="4339" width="15.7109375" style="3" customWidth="1"/>
    <col min="4340" max="4340" width="17.5703125" style="3" customWidth="1"/>
    <col min="4341" max="4341" width="104.28515625" style="3" customWidth="1"/>
    <col min="4342" max="4342" width="1.28515625" style="3" customWidth="1"/>
    <col min="4343" max="4343" width="18.7109375" style="3" customWidth="1"/>
    <col min="4344" max="4587" width="9.140625" style="3"/>
    <col min="4588" max="4588" width="11.140625" style="3" customWidth="1"/>
    <col min="4589" max="4589" width="59.28515625" style="3" customWidth="1"/>
    <col min="4590" max="4590" width="5.42578125" style="3" customWidth="1"/>
    <col min="4591" max="4591" width="9.42578125" style="3" customWidth="1"/>
    <col min="4592" max="4592" width="12.7109375" style="3" customWidth="1"/>
    <col min="4593" max="4593" width="14.28515625" style="3" customWidth="1"/>
    <col min="4594" max="4594" width="14" style="3" bestFit="1" customWidth="1"/>
    <col min="4595" max="4595" width="15.7109375" style="3" customWidth="1"/>
    <col min="4596" max="4596" width="17.5703125" style="3" customWidth="1"/>
    <col min="4597" max="4597" width="104.28515625" style="3" customWidth="1"/>
    <col min="4598" max="4598" width="1.28515625" style="3" customWidth="1"/>
    <col min="4599" max="4599" width="18.7109375" style="3" customWidth="1"/>
    <col min="4600" max="4843" width="9.140625" style="3"/>
    <col min="4844" max="4844" width="11.140625" style="3" customWidth="1"/>
    <col min="4845" max="4845" width="59.28515625" style="3" customWidth="1"/>
    <col min="4846" max="4846" width="5.42578125" style="3" customWidth="1"/>
    <col min="4847" max="4847" width="9.42578125" style="3" customWidth="1"/>
    <col min="4848" max="4848" width="12.7109375" style="3" customWidth="1"/>
    <col min="4849" max="4849" width="14.28515625" style="3" customWidth="1"/>
    <col min="4850" max="4850" width="14" style="3" bestFit="1" customWidth="1"/>
    <col min="4851" max="4851" width="15.7109375" style="3" customWidth="1"/>
    <col min="4852" max="4852" width="17.5703125" style="3" customWidth="1"/>
    <col min="4853" max="4853" width="104.28515625" style="3" customWidth="1"/>
    <col min="4854" max="4854" width="1.28515625" style="3" customWidth="1"/>
    <col min="4855" max="4855" width="18.7109375" style="3" customWidth="1"/>
    <col min="4856" max="5099" width="9.140625" style="3"/>
    <col min="5100" max="5100" width="11.140625" style="3" customWidth="1"/>
    <col min="5101" max="5101" width="59.28515625" style="3" customWidth="1"/>
    <col min="5102" max="5102" width="5.42578125" style="3" customWidth="1"/>
    <col min="5103" max="5103" width="9.42578125" style="3" customWidth="1"/>
    <col min="5104" max="5104" width="12.7109375" style="3" customWidth="1"/>
    <col min="5105" max="5105" width="14.28515625" style="3" customWidth="1"/>
    <col min="5106" max="5106" width="14" style="3" bestFit="1" customWidth="1"/>
    <col min="5107" max="5107" width="15.7109375" style="3" customWidth="1"/>
    <col min="5108" max="5108" width="17.5703125" style="3" customWidth="1"/>
    <col min="5109" max="5109" width="104.28515625" style="3" customWidth="1"/>
    <col min="5110" max="5110" width="1.28515625" style="3" customWidth="1"/>
    <col min="5111" max="5111" width="18.7109375" style="3" customWidth="1"/>
    <col min="5112" max="5355" width="9.140625" style="3"/>
    <col min="5356" max="5356" width="11.140625" style="3" customWidth="1"/>
    <col min="5357" max="5357" width="59.28515625" style="3" customWidth="1"/>
    <col min="5358" max="5358" width="5.42578125" style="3" customWidth="1"/>
    <col min="5359" max="5359" width="9.42578125" style="3" customWidth="1"/>
    <col min="5360" max="5360" width="12.7109375" style="3" customWidth="1"/>
    <col min="5361" max="5361" width="14.28515625" style="3" customWidth="1"/>
    <col min="5362" max="5362" width="14" style="3" bestFit="1" customWidth="1"/>
    <col min="5363" max="5363" width="15.7109375" style="3" customWidth="1"/>
    <col min="5364" max="5364" width="17.5703125" style="3" customWidth="1"/>
    <col min="5365" max="5365" width="104.28515625" style="3" customWidth="1"/>
    <col min="5366" max="5366" width="1.28515625" style="3" customWidth="1"/>
    <col min="5367" max="5367" width="18.7109375" style="3" customWidth="1"/>
    <col min="5368" max="5611" width="9.140625" style="3"/>
    <col min="5612" max="5612" width="11.140625" style="3" customWidth="1"/>
    <col min="5613" max="5613" width="59.28515625" style="3" customWidth="1"/>
    <col min="5614" max="5614" width="5.42578125" style="3" customWidth="1"/>
    <col min="5615" max="5615" width="9.42578125" style="3" customWidth="1"/>
    <col min="5616" max="5616" width="12.7109375" style="3" customWidth="1"/>
    <col min="5617" max="5617" width="14.28515625" style="3" customWidth="1"/>
    <col min="5618" max="5618" width="14" style="3" bestFit="1" customWidth="1"/>
    <col min="5619" max="5619" width="15.7109375" style="3" customWidth="1"/>
    <col min="5620" max="5620" width="17.5703125" style="3" customWidth="1"/>
    <col min="5621" max="5621" width="104.28515625" style="3" customWidth="1"/>
    <col min="5622" max="5622" width="1.28515625" style="3" customWidth="1"/>
    <col min="5623" max="5623" width="18.7109375" style="3" customWidth="1"/>
    <col min="5624" max="5867" width="9.140625" style="3"/>
    <col min="5868" max="5868" width="11.140625" style="3" customWidth="1"/>
    <col min="5869" max="5869" width="59.28515625" style="3" customWidth="1"/>
    <col min="5870" max="5870" width="5.42578125" style="3" customWidth="1"/>
    <col min="5871" max="5871" width="9.42578125" style="3" customWidth="1"/>
    <col min="5872" max="5872" width="12.7109375" style="3" customWidth="1"/>
    <col min="5873" max="5873" width="14.28515625" style="3" customWidth="1"/>
    <col min="5874" max="5874" width="14" style="3" bestFit="1" customWidth="1"/>
    <col min="5875" max="5875" width="15.7109375" style="3" customWidth="1"/>
    <col min="5876" max="5876" width="17.5703125" style="3" customWidth="1"/>
    <col min="5877" max="5877" width="104.28515625" style="3" customWidth="1"/>
    <col min="5878" max="5878" width="1.28515625" style="3" customWidth="1"/>
    <col min="5879" max="5879" width="18.7109375" style="3" customWidth="1"/>
    <col min="5880" max="6123" width="9.140625" style="3"/>
    <col min="6124" max="6124" width="11.140625" style="3" customWidth="1"/>
    <col min="6125" max="6125" width="59.28515625" style="3" customWidth="1"/>
    <col min="6126" max="6126" width="5.42578125" style="3" customWidth="1"/>
    <col min="6127" max="6127" width="9.42578125" style="3" customWidth="1"/>
    <col min="6128" max="6128" width="12.7109375" style="3" customWidth="1"/>
    <col min="6129" max="6129" width="14.28515625" style="3" customWidth="1"/>
    <col min="6130" max="6130" width="14" style="3" bestFit="1" customWidth="1"/>
    <col min="6131" max="6131" width="15.7109375" style="3" customWidth="1"/>
    <col min="6132" max="6132" width="17.5703125" style="3" customWidth="1"/>
    <col min="6133" max="6133" width="104.28515625" style="3" customWidth="1"/>
    <col min="6134" max="6134" width="1.28515625" style="3" customWidth="1"/>
    <col min="6135" max="6135" width="18.7109375" style="3" customWidth="1"/>
    <col min="6136" max="6379" width="9.140625" style="3"/>
    <col min="6380" max="6380" width="11.140625" style="3" customWidth="1"/>
    <col min="6381" max="6381" width="59.28515625" style="3" customWidth="1"/>
    <col min="6382" max="6382" width="5.42578125" style="3" customWidth="1"/>
    <col min="6383" max="6383" width="9.42578125" style="3" customWidth="1"/>
    <col min="6384" max="6384" width="12.7109375" style="3" customWidth="1"/>
    <col min="6385" max="6385" width="14.28515625" style="3" customWidth="1"/>
    <col min="6386" max="6386" width="14" style="3" bestFit="1" customWidth="1"/>
    <col min="6387" max="6387" width="15.7109375" style="3" customWidth="1"/>
    <col min="6388" max="6388" width="17.5703125" style="3" customWidth="1"/>
    <col min="6389" max="6389" width="104.28515625" style="3" customWidth="1"/>
    <col min="6390" max="6390" width="1.28515625" style="3" customWidth="1"/>
    <col min="6391" max="6391" width="18.7109375" style="3" customWidth="1"/>
    <col min="6392" max="6635" width="9.140625" style="3"/>
    <col min="6636" max="6636" width="11.140625" style="3" customWidth="1"/>
    <col min="6637" max="6637" width="59.28515625" style="3" customWidth="1"/>
    <col min="6638" max="6638" width="5.42578125" style="3" customWidth="1"/>
    <col min="6639" max="6639" width="9.42578125" style="3" customWidth="1"/>
    <col min="6640" max="6640" width="12.7109375" style="3" customWidth="1"/>
    <col min="6641" max="6641" width="14.28515625" style="3" customWidth="1"/>
    <col min="6642" max="6642" width="14" style="3" bestFit="1" customWidth="1"/>
    <col min="6643" max="6643" width="15.7109375" style="3" customWidth="1"/>
    <col min="6644" max="6644" width="17.5703125" style="3" customWidth="1"/>
    <col min="6645" max="6645" width="104.28515625" style="3" customWidth="1"/>
    <col min="6646" max="6646" width="1.28515625" style="3" customWidth="1"/>
    <col min="6647" max="6647" width="18.7109375" style="3" customWidth="1"/>
    <col min="6648" max="6891" width="9.140625" style="3"/>
    <col min="6892" max="6892" width="11.140625" style="3" customWidth="1"/>
    <col min="6893" max="6893" width="59.28515625" style="3" customWidth="1"/>
    <col min="6894" max="6894" width="5.42578125" style="3" customWidth="1"/>
    <col min="6895" max="6895" width="9.42578125" style="3" customWidth="1"/>
    <col min="6896" max="6896" width="12.7109375" style="3" customWidth="1"/>
    <col min="6897" max="6897" width="14.28515625" style="3" customWidth="1"/>
    <col min="6898" max="6898" width="14" style="3" bestFit="1" customWidth="1"/>
    <col min="6899" max="6899" width="15.7109375" style="3" customWidth="1"/>
    <col min="6900" max="6900" width="17.5703125" style="3" customWidth="1"/>
    <col min="6901" max="6901" width="104.28515625" style="3" customWidth="1"/>
    <col min="6902" max="6902" width="1.28515625" style="3" customWidth="1"/>
    <col min="6903" max="6903" width="18.7109375" style="3" customWidth="1"/>
    <col min="6904" max="7147" width="9.140625" style="3"/>
    <col min="7148" max="7148" width="11.140625" style="3" customWidth="1"/>
    <col min="7149" max="7149" width="59.28515625" style="3" customWidth="1"/>
    <col min="7150" max="7150" width="5.42578125" style="3" customWidth="1"/>
    <col min="7151" max="7151" width="9.42578125" style="3" customWidth="1"/>
    <col min="7152" max="7152" width="12.7109375" style="3" customWidth="1"/>
    <col min="7153" max="7153" width="14.28515625" style="3" customWidth="1"/>
    <col min="7154" max="7154" width="14" style="3" bestFit="1" customWidth="1"/>
    <col min="7155" max="7155" width="15.7109375" style="3" customWidth="1"/>
    <col min="7156" max="7156" width="17.5703125" style="3" customWidth="1"/>
    <col min="7157" max="7157" width="104.28515625" style="3" customWidth="1"/>
    <col min="7158" max="7158" width="1.28515625" style="3" customWidth="1"/>
    <col min="7159" max="7159" width="18.7109375" style="3" customWidth="1"/>
    <col min="7160" max="7403" width="9.140625" style="3"/>
    <col min="7404" max="7404" width="11.140625" style="3" customWidth="1"/>
    <col min="7405" max="7405" width="59.28515625" style="3" customWidth="1"/>
    <col min="7406" max="7406" width="5.42578125" style="3" customWidth="1"/>
    <col min="7407" max="7407" width="9.42578125" style="3" customWidth="1"/>
    <col min="7408" max="7408" width="12.7109375" style="3" customWidth="1"/>
    <col min="7409" max="7409" width="14.28515625" style="3" customWidth="1"/>
    <col min="7410" max="7410" width="14" style="3" bestFit="1" customWidth="1"/>
    <col min="7411" max="7411" width="15.7109375" style="3" customWidth="1"/>
    <col min="7412" max="7412" width="17.5703125" style="3" customWidth="1"/>
    <col min="7413" max="7413" width="104.28515625" style="3" customWidth="1"/>
    <col min="7414" max="7414" width="1.28515625" style="3" customWidth="1"/>
    <col min="7415" max="7415" width="18.7109375" style="3" customWidth="1"/>
    <col min="7416" max="7659" width="9.140625" style="3"/>
    <col min="7660" max="7660" width="11.140625" style="3" customWidth="1"/>
    <col min="7661" max="7661" width="59.28515625" style="3" customWidth="1"/>
    <col min="7662" max="7662" width="5.42578125" style="3" customWidth="1"/>
    <col min="7663" max="7663" width="9.42578125" style="3" customWidth="1"/>
    <col min="7664" max="7664" width="12.7109375" style="3" customWidth="1"/>
    <col min="7665" max="7665" width="14.28515625" style="3" customWidth="1"/>
    <col min="7666" max="7666" width="14" style="3" bestFit="1" customWidth="1"/>
    <col min="7667" max="7667" width="15.7109375" style="3" customWidth="1"/>
    <col min="7668" max="7668" width="17.5703125" style="3" customWidth="1"/>
    <col min="7669" max="7669" width="104.28515625" style="3" customWidth="1"/>
    <col min="7670" max="7670" width="1.28515625" style="3" customWidth="1"/>
    <col min="7671" max="7671" width="18.7109375" style="3" customWidth="1"/>
    <col min="7672" max="7915" width="9.140625" style="3"/>
    <col min="7916" max="7916" width="11.140625" style="3" customWidth="1"/>
    <col min="7917" max="7917" width="59.28515625" style="3" customWidth="1"/>
    <col min="7918" max="7918" width="5.42578125" style="3" customWidth="1"/>
    <col min="7919" max="7919" width="9.42578125" style="3" customWidth="1"/>
    <col min="7920" max="7920" width="12.7109375" style="3" customWidth="1"/>
    <col min="7921" max="7921" width="14.28515625" style="3" customWidth="1"/>
    <col min="7922" max="7922" width="14" style="3" bestFit="1" customWidth="1"/>
    <col min="7923" max="7923" width="15.7109375" style="3" customWidth="1"/>
    <col min="7924" max="7924" width="17.5703125" style="3" customWidth="1"/>
    <col min="7925" max="7925" width="104.28515625" style="3" customWidth="1"/>
    <col min="7926" max="7926" width="1.28515625" style="3" customWidth="1"/>
    <col min="7927" max="7927" width="18.7109375" style="3" customWidth="1"/>
    <col min="7928" max="8171" width="9.140625" style="3"/>
    <col min="8172" max="8172" width="11.140625" style="3" customWidth="1"/>
    <col min="8173" max="8173" width="59.28515625" style="3" customWidth="1"/>
    <col min="8174" max="8174" width="5.42578125" style="3" customWidth="1"/>
    <col min="8175" max="8175" width="9.42578125" style="3" customWidth="1"/>
    <col min="8176" max="8176" width="12.7109375" style="3" customWidth="1"/>
    <col min="8177" max="8177" width="14.28515625" style="3" customWidth="1"/>
    <col min="8178" max="8178" width="14" style="3" bestFit="1" customWidth="1"/>
    <col min="8179" max="8179" width="15.7109375" style="3" customWidth="1"/>
    <col min="8180" max="8180" width="17.5703125" style="3" customWidth="1"/>
    <col min="8181" max="8181" width="104.28515625" style="3" customWidth="1"/>
    <col min="8182" max="8182" width="1.28515625" style="3" customWidth="1"/>
    <col min="8183" max="8183" width="18.7109375" style="3" customWidth="1"/>
    <col min="8184" max="8427" width="9.140625" style="3"/>
    <col min="8428" max="8428" width="11.140625" style="3" customWidth="1"/>
    <col min="8429" max="8429" width="59.28515625" style="3" customWidth="1"/>
    <col min="8430" max="8430" width="5.42578125" style="3" customWidth="1"/>
    <col min="8431" max="8431" width="9.42578125" style="3" customWidth="1"/>
    <col min="8432" max="8432" width="12.7109375" style="3" customWidth="1"/>
    <col min="8433" max="8433" width="14.28515625" style="3" customWidth="1"/>
    <col min="8434" max="8434" width="14" style="3" bestFit="1" customWidth="1"/>
    <col min="8435" max="8435" width="15.7109375" style="3" customWidth="1"/>
    <col min="8436" max="8436" width="17.5703125" style="3" customWidth="1"/>
    <col min="8437" max="8437" width="104.28515625" style="3" customWidth="1"/>
    <col min="8438" max="8438" width="1.28515625" style="3" customWidth="1"/>
    <col min="8439" max="8439" width="18.7109375" style="3" customWidth="1"/>
    <col min="8440" max="8683" width="9.140625" style="3"/>
    <col min="8684" max="8684" width="11.140625" style="3" customWidth="1"/>
    <col min="8685" max="8685" width="59.28515625" style="3" customWidth="1"/>
    <col min="8686" max="8686" width="5.42578125" style="3" customWidth="1"/>
    <col min="8687" max="8687" width="9.42578125" style="3" customWidth="1"/>
    <col min="8688" max="8688" width="12.7109375" style="3" customWidth="1"/>
    <col min="8689" max="8689" width="14.28515625" style="3" customWidth="1"/>
    <col min="8690" max="8690" width="14" style="3" bestFit="1" customWidth="1"/>
    <col min="8691" max="8691" width="15.7109375" style="3" customWidth="1"/>
    <col min="8692" max="8692" width="17.5703125" style="3" customWidth="1"/>
    <col min="8693" max="8693" width="104.28515625" style="3" customWidth="1"/>
    <col min="8694" max="8694" width="1.28515625" style="3" customWidth="1"/>
    <col min="8695" max="8695" width="18.7109375" style="3" customWidth="1"/>
    <col min="8696" max="8939" width="9.140625" style="3"/>
    <col min="8940" max="8940" width="11.140625" style="3" customWidth="1"/>
    <col min="8941" max="8941" width="59.28515625" style="3" customWidth="1"/>
    <col min="8942" max="8942" width="5.42578125" style="3" customWidth="1"/>
    <col min="8943" max="8943" width="9.42578125" style="3" customWidth="1"/>
    <col min="8944" max="8944" width="12.7109375" style="3" customWidth="1"/>
    <col min="8945" max="8945" width="14.28515625" style="3" customWidth="1"/>
    <col min="8946" max="8946" width="14" style="3" bestFit="1" customWidth="1"/>
    <col min="8947" max="8947" width="15.7109375" style="3" customWidth="1"/>
    <col min="8948" max="8948" width="17.5703125" style="3" customWidth="1"/>
    <col min="8949" max="8949" width="104.28515625" style="3" customWidth="1"/>
    <col min="8950" max="8950" width="1.28515625" style="3" customWidth="1"/>
    <col min="8951" max="8951" width="18.7109375" style="3" customWidth="1"/>
    <col min="8952" max="9195" width="9.140625" style="3"/>
    <col min="9196" max="9196" width="11.140625" style="3" customWidth="1"/>
    <col min="9197" max="9197" width="59.28515625" style="3" customWidth="1"/>
    <col min="9198" max="9198" width="5.42578125" style="3" customWidth="1"/>
    <col min="9199" max="9199" width="9.42578125" style="3" customWidth="1"/>
    <col min="9200" max="9200" width="12.7109375" style="3" customWidth="1"/>
    <col min="9201" max="9201" width="14.28515625" style="3" customWidth="1"/>
    <col min="9202" max="9202" width="14" style="3" bestFit="1" customWidth="1"/>
    <col min="9203" max="9203" width="15.7109375" style="3" customWidth="1"/>
    <col min="9204" max="9204" width="17.5703125" style="3" customWidth="1"/>
    <col min="9205" max="9205" width="104.28515625" style="3" customWidth="1"/>
    <col min="9206" max="9206" width="1.28515625" style="3" customWidth="1"/>
    <col min="9207" max="9207" width="18.7109375" style="3" customWidth="1"/>
    <col min="9208" max="9451" width="9.140625" style="3"/>
    <col min="9452" max="9452" width="11.140625" style="3" customWidth="1"/>
    <col min="9453" max="9453" width="59.28515625" style="3" customWidth="1"/>
    <col min="9454" max="9454" width="5.42578125" style="3" customWidth="1"/>
    <col min="9455" max="9455" width="9.42578125" style="3" customWidth="1"/>
    <col min="9456" max="9456" width="12.7109375" style="3" customWidth="1"/>
    <col min="9457" max="9457" width="14.28515625" style="3" customWidth="1"/>
    <col min="9458" max="9458" width="14" style="3" bestFit="1" customWidth="1"/>
    <col min="9459" max="9459" width="15.7109375" style="3" customWidth="1"/>
    <col min="9460" max="9460" width="17.5703125" style="3" customWidth="1"/>
    <col min="9461" max="9461" width="104.28515625" style="3" customWidth="1"/>
    <col min="9462" max="9462" width="1.28515625" style="3" customWidth="1"/>
    <col min="9463" max="9463" width="18.7109375" style="3" customWidth="1"/>
    <col min="9464" max="9707" width="9.140625" style="3"/>
    <col min="9708" max="9708" width="11.140625" style="3" customWidth="1"/>
    <col min="9709" max="9709" width="59.28515625" style="3" customWidth="1"/>
    <col min="9710" max="9710" width="5.42578125" style="3" customWidth="1"/>
    <col min="9711" max="9711" width="9.42578125" style="3" customWidth="1"/>
    <col min="9712" max="9712" width="12.7109375" style="3" customWidth="1"/>
    <col min="9713" max="9713" width="14.28515625" style="3" customWidth="1"/>
    <col min="9714" max="9714" width="14" style="3" bestFit="1" customWidth="1"/>
    <col min="9715" max="9715" width="15.7109375" style="3" customWidth="1"/>
    <col min="9716" max="9716" width="17.5703125" style="3" customWidth="1"/>
    <col min="9717" max="9717" width="104.28515625" style="3" customWidth="1"/>
    <col min="9718" max="9718" width="1.28515625" style="3" customWidth="1"/>
    <col min="9719" max="9719" width="18.7109375" style="3" customWidth="1"/>
    <col min="9720" max="9963" width="9.140625" style="3"/>
    <col min="9964" max="9964" width="11.140625" style="3" customWidth="1"/>
    <col min="9965" max="9965" width="59.28515625" style="3" customWidth="1"/>
    <col min="9966" max="9966" width="5.42578125" style="3" customWidth="1"/>
    <col min="9967" max="9967" width="9.42578125" style="3" customWidth="1"/>
    <col min="9968" max="9968" width="12.7109375" style="3" customWidth="1"/>
    <col min="9969" max="9969" width="14.28515625" style="3" customWidth="1"/>
    <col min="9970" max="9970" width="14" style="3" bestFit="1" customWidth="1"/>
    <col min="9971" max="9971" width="15.7109375" style="3" customWidth="1"/>
    <col min="9972" max="9972" width="17.5703125" style="3" customWidth="1"/>
    <col min="9973" max="9973" width="104.28515625" style="3" customWidth="1"/>
    <col min="9974" max="9974" width="1.28515625" style="3" customWidth="1"/>
    <col min="9975" max="9975" width="18.7109375" style="3" customWidth="1"/>
    <col min="9976" max="10219" width="9.140625" style="3"/>
    <col min="10220" max="10220" width="11.140625" style="3" customWidth="1"/>
    <col min="10221" max="10221" width="59.28515625" style="3" customWidth="1"/>
    <col min="10222" max="10222" width="5.42578125" style="3" customWidth="1"/>
    <col min="10223" max="10223" width="9.42578125" style="3" customWidth="1"/>
    <col min="10224" max="10224" width="12.7109375" style="3" customWidth="1"/>
    <col min="10225" max="10225" width="14.28515625" style="3" customWidth="1"/>
    <col min="10226" max="10226" width="14" style="3" bestFit="1" customWidth="1"/>
    <col min="10227" max="10227" width="15.7109375" style="3" customWidth="1"/>
    <col min="10228" max="10228" width="17.5703125" style="3" customWidth="1"/>
    <col min="10229" max="10229" width="104.28515625" style="3" customWidth="1"/>
    <col min="10230" max="10230" width="1.28515625" style="3" customWidth="1"/>
    <col min="10231" max="10231" width="18.7109375" style="3" customWidth="1"/>
    <col min="10232" max="10475" width="9.140625" style="3"/>
    <col min="10476" max="10476" width="11.140625" style="3" customWidth="1"/>
    <col min="10477" max="10477" width="59.28515625" style="3" customWidth="1"/>
    <col min="10478" max="10478" width="5.42578125" style="3" customWidth="1"/>
    <col min="10479" max="10479" width="9.42578125" style="3" customWidth="1"/>
    <col min="10480" max="10480" width="12.7109375" style="3" customWidth="1"/>
    <col min="10481" max="10481" width="14.28515625" style="3" customWidth="1"/>
    <col min="10482" max="10482" width="14" style="3" bestFit="1" customWidth="1"/>
    <col min="10483" max="10483" width="15.7109375" style="3" customWidth="1"/>
    <col min="10484" max="10484" width="17.5703125" style="3" customWidth="1"/>
    <col min="10485" max="10485" width="104.28515625" style="3" customWidth="1"/>
    <col min="10486" max="10486" width="1.28515625" style="3" customWidth="1"/>
    <col min="10487" max="10487" width="18.7109375" style="3" customWidth="1"/>
    <col min="10488" max="10731" width="9.140625" style="3"/>
    <col min="10732" max="10732" width="11.140625" style="3" customWidth="1"/>
    <col min="10733" max="10733" width="59.28515625" style="3" customWidth="1"/>
    <col min="10734" max="10734" width="5.42578125" style="3" customWidth="1"/>
    <col min="10735" max="10735" width="9.42578125" style="3" customWidth="1"/>
    <col min="10736" max="10736" width="12.7109375" style="3" customWidth="1"/>
    <col min="10737" max="10737" width="14.28515625" style="3" customWidth="1"/>
    <col min="10738" max="10738" width="14" style="3" bestFit="1" customWidth="1"/>
    <col min="10739" max="10739" width="15.7109375" style="3" customWidth="1"/>
    <col min="10740" max="10740" width="17.5703125" style="3" customWidth="1"/>
    <col min="10741" max="10741" width="104.28515625" style="3" customWidth="1"/>
    <col min="10742" max="10742" width="1.28515625" style="3" customWidth="1"/>
    <col min="10743" max="10743" width="18.7109375" style="3" customWidth="1"/>
    <col min="10744" max="10987" width="9.140625" style="3"/>
    <col min="10988" max="10988" width="11.140625" style="3" customWidth="1"/>
    <col min="10989" max="10989" width="59.28515625" style="3" customWidth="1"/>
    <col min="10990" max="10990" width="5.42578125" style="3" customWidth="1"/>
    <col min="10991" max="10991" width="9.42578125" style="3" customWidth="1"/>
    <col min="10992" max="10992" width="12.7109375" style="3" customWidth="1"/>
    <col min="10993" max="10993" width="14.28515625" style="3" customWidth="1"/>
    <col min="10994" max="10994" width="14" style="3" bestFit="1" customWidth="1"/>
    <col min="10995" max="10995" width="15.7109375" style="3" customWidth="1"/>
    <col min="10996" max="10996" width="17.5703125" style="3" customWidth="1"/>
    <col min="10997" max="10997" width="104.28515625" style="3" customWidth="1"/>
    <col min="10998" max="10998" width="1.28515625" style="3" customWidth="1"/>
    <col min="10999" max="10999" width="18.7109375" style="3" customWidth="1"/>
    <col min="11000" max="11243" width="9.140625" style="3"/>
    <col min="11244" max="11244" width="11.140625" style="3" customWidth="1"/>
    <col min="11245" max="11245" width="59.28515625" style="3" customWidth="1"/>
    <col min="11246" max="11246" width="5.42578125" style="3" customWidth="1"/>
    <col min="11247" max="11247" width="9.42578125" style="3" customWidth="1"/>
    <col min="11248" max="11248" width="12.7109375" style="3" customWidth="1"/>
    <col min="11249" max="11249" width="14.28515625" style="3" customWidth="1"/>
    <col min="11250" max="11250" width="14" style="3" bestFit="1" customWidth="1"/>
    <col min="11251" max="11251" width="15.7109375" style="3" customWidth="1"/>
    <col min="11252" max="11252" width="17.5703125" style="3" customWidth="1"/>
    <col min="11253" max="11253" width="104.28515625" style="3" customWidth="1"/>
    <col min="11254" max="11254" width="1.28515625" style="3" customWidth="1"/>
    <col min="11255" max="11255" width="18.7109375" style="3" customWidth="1"/>
    <col min="11256" max="11499" width="9.140625" style="3"/>
    <col min="11500" max="11500" width="11.140625" style="3" customWidth="1"/>
    <col min="11501" max="11501" width="59.28515625" style="3" customWidth="1"/>
    <col min="11502" max="11502" width="5.42578125" style="3" customWidth="1"/>
    <col min="11503" max="11503" width="9.42578125" style="3" customWidth="1"/>
    <col min="11504" max="11504" width="12.7109375" style="3" customWidth="1"/>
    <col min="11505" max="11505" width="14.28515625" style="3" customWidth="1"/>
    <col min="11506" max="11506" width="14" style="3" bestFit="1" customWidth="1"/>
    <col min="11507" max="11507" width="15.7109375" style="3" customWidth="1"/>
    <col min="11508" max="11508" width="17.5703125" style="3" customWidth="1"/>
    <col min="11509" max="11509" width="104.28515625" style="3" customWidth="1"/>
    <col min="11510" max="11510" width="1.28515625" style="3" customWidth="1"/>
    <col min="11511" max="11511" width="18.7109375" style="3" customWidth="1"/>
    <col min="11512" max="11755" width="9.140625" style="3"/>
    <col min="11756" max="11756" width="11.140625" style="3" customWidth="1"/>
    <col min="11757" max="11757" width="59.28515625" style="3" customWidth="1"/>
    <col min="11758" max="11758" width="5.42578125" style="3" customWidth="1"/>
    <col min="11759" max="11759" width="9.42578125" style="3" customWidth="1"/>
    <col min="11760" max="11760" width="12.7109375" style="3" customWidth="1"/>
    <col min="11761" max="11761" width="14.28515625" style="3" customWidth="1"/>
    <col min="11762" max="11762" width="14" style="3" bestFit="1" customWidth="1"/>
    <col min="11763" max="11763" width="15.7109375" style="3" customWidth="1"/>
    <col min="11764" max="11764" width="17.5703125" style="3" customWidth="1"/>
    <col min="11765" max="11765" width="104.28515625" style="3" customWidth="1"/>
    <col min="11766" max="11766" width="1.28515625" style="3" customWidth="1"/>
    <col min="11767" max="11767" width="18.7109375" style="3" customWidth="1"/>
    <col min="11768" max="12011" width="9.140625" style="3"/>
    <col min="12012" max="12012" width="11.140625" style="3" customWidth="1"/>
    <col min="12013" max="12013" width="59.28515625" style="3" customWidth="1"/>
    <col min="12014" max="12014" width="5.42578125" style="3" customWidth="1"/>
    <col min="12015" max="12015" width="9.42578125" style="3" customWidth="1"/>
    <col min="12016" max="12016" width="12.7109375" style="3" customWidth="1"/>
    <col min="12017" max="12017" width="14.28515625" style="3" customWidth="1"/>
    <col min="12018" max="12018" width="14" style="3" bestFit="1" customWidth="1"/>
    <col min="12019" max="12019" width="15.7109375" style="3" customWidth="1"/>
    <col min="12020" max="12020" width="17.5703125" style="3" customWidth="1"/>
    <col min="12021" max="12021" width="104.28515625" style="3" customWidth="1"/>
    <col min="12022" max="12022" width="1.28515625" style="3" customWidth="1"/>
    <col min="12023" max="12023" width="18.7109375" style="3" customWidth="1"/>
    <col min="12024" max="12267" width="9.140625" style="3"/>
    <col min="12268" max="12268" width="11.140625" style="3" customWidth="1"/>
    <col min="12269" max="12269" width="59.28515625" style="3" customWidth="1"/>
    <col min="12270" max="12270" width="5.42578125" style="3" customWidth="1"/>
    <col min="12271" max="12271" width="9.42578125" style="3" customWidth="1"/>
    <col min="12272" max="12272" width="12.7109375" style="3" customWidth="1"/>
    <col min="12273" max="12273" width="14.28515625" style="3" customWidth="1"/>
    <col min="12274" max="12274" width="14" style="3" bestFit="1" customWidth="1"/>
    <col min="12275" max="12275" width="15.7109375" style="3" customWidth="1"/>
    <col min="12276" max="12276" width="17.5703125" style="3" customWidth="1"/>
    <col min="12277" max="12277" width="104.28515625" style="3" customWidth="1"/>
    <col min="12278" max="12278" width="1.28515625" style="3" customWidth="1"/>
    <col min="12279" max="12279" width="18.7109375" style="3" customWidth="1"/>
    <col min="12280" max="12523" width="9.140625" style="3"/>
    <col min="12524" max="12524" width="11.140625" style="3" customWidth="1"/>
    <col min="12525" max="12525" width="59.28515625" style="3" customWidth="1"/>
    <col min="12526" max="12526" width="5.42578125" style="3" customWidth="1"/>
    <col min="12527" max="12527" width="9.42578125" style="3" customWidth="1"/>
    <col min="12528" max="12528" width="12.7109375" style="3" customWidth="1"/>
    <col min="12529" max="12529" width="14.28515625" style="3" customWidth="1"/>
    <col min="12530" max="12530" width="14" style="3" bestFit="1" customWidth="1"/>
    <col min="12531" max="12531" width="15.7109375" style="3" customWidth="1"/>
    <col min="12532" max="12532" width="17.5703125" style="3" customWidth="1"/>
    <col min="12533" max="12533" width="104.28515625" style="3" customWidth="1"/>
    <col min="12534" max="12534" width="1.28515625" style="3" customWidth="1"/>
    <col min="12535" max="12535" width="18.7109375" style="3" customWidth="1"/>
    <col min="12536" max="12779" width="9.140625" style="3"/>
    <col min="12780" max="12780" width="11.140625" style="3" customWidth="1"/>
    <col min="12781" max="12781" width="59.28515625" style="3" customWidth="1"/>
    <col min="12782" max="12782" width="5.42578125" style="3" customWidth="1"/>
    <col min="12783" max="12783" width="9.42578125" style="3" customWidth="1"/>
    <col min="12784" max="12784" width="12.7109375" style="3" customWidth="1"/>
    <col min="12785" max="12785" width="14.28515625" style="3" customWidth="1"/>
    <col min="12786" max="12786" width="14" style="3" bestFit="1" customWidth="1"/>
    <col min="12787" max="12787" width="15.7109375" style="3" customWidth="1"/>
    <col min="12788" max="12788" width="17.5703125" style="3" customWidth="1"/>
    <col min="12789" max="12789" width="104.28515625" style="3" customWidth="1"/>
    <col min="12790" max="12790" width="1.28515625" style="3" customWidth="1"/>
    <col min="12791" max="12791" width="18.7109375" style="3" customWidth="1"/>
    <col min="12792" max="13035" width="9.140625" style="3"/>
    <col min="13036" max="13036" width="11.140625" style="3" customWidth="1"/>
    <col min="13037" max="13037" width="59.28515625" style="3" customWidth="1"/>
    <col min="13038" max="13038" width="5.42578125" style="3" customWidth="1"/>
    <col min="13039" max="13039" width="9.42578125" style="3" customWidth="1"/>
    <col min="13040" max="13040" width="12.7109375" style="3" customWidth="1"/>
    <col min="13041" max="13041" width="14.28515625" style="3" customWidth="1"/>
    <col min="13042" max="13042" width="14" style="3" bestFit="1" customWidth="1"/>
    <col min="13043" max="13043" width="15.7109375" style="3" customWidth="1"/>
    <col min="13044" max="13044" width="17.5703125" style="3" customWidth="1"/>
    <col min="13045" max="13045" width="104.28515625" style="3" customWidth="1"/>
    <col min="13046" max="13046" width="1.28515625" style="3" customWidth="1"/>
    <col min="13047" max="13047" width="18.7109375" style="3" customWidth="1"/>
    <col min="13048" max="13291" width="9.140625" style="3"/>
    <col min="13292" max="13292" width="11.140625" style="3" customWidth="1"/>
    <col min="13293" max="13293" width="59.28515625" style="3" customWidth="1"/>
    <col min="13294" max="13294" width="5.42578125" style="3" customWidth="1"/>
    <col min="13295" max="13295" width="9.42578125" style="3" customWidth="1"/>
    <col min="13296" max="13296" width="12.7109375" style="3" customWidth="1"/>
    <col min="13297" max="13297" width="14.28515625" style="3" customWidth="1"/>
    <col min="13298" max="13298" width="14" style="3" bestFit="1" customWidth="1"/>
    <col min="13299" max="13299" width="15.7109375" style="3" customWidth="1"/>
    <col min="13300" max="13300" width="17.5703125" style="3" customWidth="1"/>
    <col min="13301" max="13301" width="104.28515625" style="3" customWidth="1"/>
    <col min="13302" max="13302" width="1.28515625" style="3" customWidth="1"/>
    <col min="13303" max="13303" width="18.7109375" style="3" customWidth="1"/>
    <col min="13304" max="13547" width="9.140625" style="3"/>
    <col min="13548" max="13548" width="11.140625" style="3" customWidth="1"/>
    <col min="13549" max="13549" width="59.28515625" style="3" customWidth="1"/>
    <col min="13550" max="13550" width="5.42578125" style="3" customWidth="1"/>
    <col min="13551" max="13551" width="9.42578125" style="3" customWidth="1"/>
    <col min="13552" max="13552" width="12.7109375" style="3" customWidth="1"/>
    <col min="13553" max="13553" width="14.28515625" style="3" customWidth="1"/>
    <col min="13554" max="13554" width="14" style="3" bestFit="1" customWidth="1"/>
    <col min="13555" max="13555" width="15.7109375" style="3" customWidth="1"/>
    <col min="13556" max="13556" width="17.5703125" style="3" customWidth="1"/>
    <col min="13557" max="13557" width="104.28515625" style="3" customWidth="1"/>
    <col min="13558" max="13558" width="1.28515625" style="3" customWidth="1"/>
    <col min="13559" max="13559" width="18.7109375" style="3" customWidth="1"/>
    <col min="13560" max="13803" width="9.140625" style="3"/>
    <col min="13804" max="13804" width="11.140625" style="3" customWidth="1"/>
    <col min="13805" max="13805" width="59.28515625" style="3" customWidth="1"/>
    <col min="13806" max="13806" width="5.42578125" style="3" customWidth="1"/>
    <col min="13807" max="13807" width="9.42578125" style="3" customWidth="1"/>
    <col min="13808" max="13808" width="12.7109375" style="3" customWidth="1"/>
    <col min="13809" max="13809" width="14.28515625" style="3" customWidth="1"/>
    <col min="13810" max="13810" width="14" style="3" bestFit="1" customWidth="1"/>
    <col min="13811" max="13811" width="15.7109375" style="3" customWidth="1"/>
    <col min="13812" max="13812" width="17.5703125" style="3" customWidth="1"/>
    <col min="13813" max="13813" width="104.28515625" style="3" customWidth="1"/>
    <col min="13814" max="13814" width="1.28515625" style="3" customWidth="1"/>
    <col min="13815" max="13815" width="18.7109375" style="3" customWidth="1"/>
    <col min="13816" max="14059" width="9.140625" style="3"/>
    <col min="14060" max="14060" width="11.140625" style="3" customWidth="1"/>
    <col min="14061" max="14061" width="59.28515625" style="3" customWidth="1"/>
    <col min="14062" max="14062" width="5.42578125" style="3" customWidth="1"/>
    <col min="14063" max="14063" width="9.42578125" style="3" customWidth="1"/>
    <col min="14064" max="14064" width="12.7109375" style="3" customWidth="1"/>
    <col min="14065" max="14065" width="14.28515625" style="3" customWidth="1"/>
    <col min="14066" max="14066" width="14" style="3" bestFit="1" customWidth="1"/>
    <col min="14067" max="14067" width="15.7109375" style="3" customWidth="1"/>
    <col min="14068" max="14068" width="17.5703125" style="3" customWidth="1"/>
    <col min="14069" max="14069" width="104.28515625" style="3" customWidth="1"/>
    <col min="14070" max="14070" width="1.28515625" style="3" customWidth="1"/>
    <col min="14071" max="14071" width="18.7109375" style="3" customWidth="1"/>
    <col min="14072" max="14315" width="9.140625" style="3"/>
    <col min="14316" max="14316" width="11.140625" style="3" customWidth="1"/>
    <col min="14317" max="14317" width="59.28515625" style="3" customWidth="1"/>
    <col min="14318" max="14318" width="5.42578125" style="3" customWidth="1"/>
    <col min="14319" max="14319" width="9.42578125" style="3" customWidth="1"/>
    <col min="14320" max="14320" width="12.7109375" style="3" customWidth="1"/>
    <col min="14321" max="14321" width="14.28515625" style="3" customWidth="1"/>
    <col min="14322" max="14322" width="14" style="3" bestFit="1" customWidth="1"/>
    <col min="14323" max="14323" width="15.7109375" style="3" customWidth="1"/>
    <col min="14324" max="14324" width="17.5703125" style="3" customWidth="1"/>
    <col min="14325" max="14325" width="104.28515625" style="3" customWidth="1"/>
    <col min="14326" max="14326" width="1.28515625" style="3" customWidth="1"/>
    <col min="14327" max="14327" width="18.7109375" style="3" customWidth="1"/>
    <col min="14328" max="14571" width="9.140625" style="3"/>
    <col min="14572" max="14572" width="11.140625" style="3" customWidth="1"/>
    <col min="14573" max="14573" width="59.28515625" style="3" customWidth="1"/>
    <col min="14574" max="14574" width="5.42578125" style="3" customWidth="1"/>
    <col min="14575" max="14575" width="9.42578125" style="3" customWidth="1"/>
    <col min="14576" max="14576" width="12.7109375" style="3" customWidth="1"/>
    <col min="14577" max="14577" width="14.28515625" style="3" customWidth="1"/>
    <col min="14578" max="14578" width="14" style="3" bestFit="1" customWidth="1"/>
    <col min="14579" max="14579" width="15.7109375" style="3" customWidth="1"/>
    <col min="14580" max="14580" width="17.5703125" style="3" customWidth="1"/>
    <col min="14581" max="14581" width="104.28515625" style="3" customWidth="1"/>
    <col min="14582" max="14582" width="1.28515625" style="3" customWidth="1"/>
    <col min="14583" max="14583" width="18.7109375" style="3" customWidth="1"/>
    <col min="14584" max="14827" width="9.140625" style="3"/>
    <col min="14828" max="14828" width="11.140625" style="3" customWidth="1"/>
    <col min="14829" max="14829" width="59.28515625" style="3" customWidth="1"/>
    <col min="14830" max="14830" width="5.42578125" style="3" customWidth="1"/>
    <col min="14831" max="14831" width="9.42578125" style="3" customWidth="1"/>
    <col min="14832" max="14832" width="12.7109375" style="3" customWidth="1"/>
    <col min="14833" max="14833" width="14.28515625" style="3" customWidth="1"/>
    <col min="14834" max="14834" width="14" style="3" bestFit="1" customWidth="1"/>
    <col min="14835" max="14835" width="15.7109375" style="3" customWidth="1"/>
    <col min="14836" max="14836" width="17.5703125" style="3" customWidth="1"/>
    <col min="14837" max="14837" width="104.28515625" style="3" customWidth="1"/>
    <col min="14838" max="14838" width="1.28515625" style="3" customWidth="1"/>
    <col min="14839" max="14839" width="18.7109375" style="3" customWidth="1"/>
    <col min="14840" max="15083" width="9.140625" style="3"/>
    <col min="15084" max="15084" width="11.140625" style="3" customWidth="1"/>
    <col min="15085" max="15085" width="59.28515625" style="3" customWidth="1"/>
    <col min="15086" max="15086" width="5.42578125" style="3" customWidth="1"/>
    <col min="15087" max="15087" width="9.42578125" style="3" customWidth="1"/>
    <col min="15088" max="15088" width="12.7109375" style="3" customWidth="1"/>
    <col min="15089" max="15089" width="14.28515625" style="3" customWidth="1"/>
    <col min="15090" max="15090" width="14" style="3" bestFit="1" customWidth="1"/>
    <col min="15091" max="15091" width="15.7109375" style="3" customWidth="1"/>
    <col min="15092" max="15092" width="17.5703125" style="3" customWidth="1"/>
    <col min="15093" max="15093" width="104.28515625" style="3" customWidth="1"/>
    <col min="15094" max="15094" width="1.28515625" style="3" customWidth="1"/>
    <col min="15095" max="15095" width="18.7109375" style="3" customWidth="1"/>
    <col min="15096" max="15339" width="9.140625" style="3"/>
    <col min="15340" max="15340" width="11.140625" style="3" customWidth="1"/>
    <col min="15341" max="15341" width="59.28515625" style="3" customWidth="1"/>
    <col min="15342" max="15342" width="5.42578125" style="3" customWidth="1"/>
    <col min="15343" max="15343" width="9.42578125" style="3" customWidth="1"/>
    <col min="15344" max="15344" width="12.7109375" style="3" customWidth="1"/>
    <col min="15345" max="15345" width="14.28515625" style="3" customWidth="1"/>
    <col min="15346" max="15346" width="14" style="3" bestFit="1" customWidth="1"/>
    <col min="15347" max="15347" width="15.7109375" style="3" customWidth="1"/>
    <col min="15348" max="15348" width="17.5703125" style="3" customWidth="1"/>
    <col min="15349" max="15349" width="104.28515625" style="3" customWidth="1"/>
    <col min="15350" max="15350" width="1.28515625" style="3" customWidth="1"/>
    <col min="15351" max="15351" width="18.7109375" style="3" customWidth="1"/>
    <col min="15352" max="15595" width="9.140625" style="3"/>
    <col min="15596" max="15596" width="11.140625" style="3" customWidth="1"/>
    <col min="15597" max="15597" width="59.28515625" style="3" customWidth="1"/>
    <col min="15598" max="15598" width="5.42578125" style="3" customWidth="1"/>
    <col min="15599" max="15599" width="9.42578125" style="3" customWidth="1"/>
    <col min="15600" max="15600" width="12.7109375" style="3" customWidth="1"/>
    <col min="15601" max="15601" width="14.28515625" style="3" customWidth="1"/>
    <col min="15602" max="15602" width="14" style="3" bestFit="1" customWidth="1"/>
    <col min="15603" max="15603" width="15.7109375" style="3" customWidth="1"/>
    <col min="15604" max="15604" width="17.5703125" style="3" customWidth="1"/>
    <col min="15605" max="15605" width="104.28515625" style="3" customWidth="1"/>
    <col min="15606" max="15606" width="1.28515625" style="3" customWidth="1"/>
    <col min="15607" max="15607" width="18.7109375" style="3" customWidth="1"/>
    <col min="15608" max="15851" width="9.140625" style="3"/>
    <col min="15852" max="15852" width="11.140625" style="3" customWidth="1"/>
    <col min="15853" max="15853" width="59.28515625" style="3" customWidth="1"/>
    <col min="15854" max="15854" width="5.42578125" style="3" customWidth="1"/>
    <col min="15855" max="15855" width="9.42578125" style="3" customWidth="1"/>
    <col min="15856" max="15856" width="12.7109375" style="3" customWidth="1"/>
    <col min="15857" max="15857" width="14.28515625" style="3" customWidth="1"/>
    <col min="15858" max="15858" width="14" style="3" bestFit="1" customWidth="1"/>
    <col min="15859" max="15859" width="15.7109375" style="3" customWidth="1"/>
    <col min="15860" max="15860" width="17.5703125" style="3" customWidth="1"/>
    <col min="15861" max="15861" width="104.28515625" style="3" customWidth="1"/>
    <col min="15862" max="15862" width="1.28515625" style="3" customWidth="1"/>
    <col min="15863" max="15863" width="18.7109375" style="3" customWidth="1"/>
    <col min="15864" max="16107" width="9.140625" style="3"/>
    <col min="16108" max="16108" width="11.140625" style="3" customWidth="1"/>
    <col min="16109" max="16109" width="59.28515625" style="3" customWidth="1"/>
    <col min="16110" max="16110" width="5.42578125" style="3" customWidth="1"/>
    <col min="16111" max="16111" width="9.42578125" style="3" customWidth="1"/>
    <col min="16112" max="16112" width="12.7109375" style="3" customWidth="1"/>
    <col min="16113" max="16113" width="14.28515625" style="3" customWidth="1"/>
    <col min="16114" max="16114" width="14" style="3" bestFit="1" customWidth="1"/>
    <col min="16115" max="16115" width="15.7109375" style="3" customWidth="1"/>
    <col min="16116" max="16116" width="17.5703125" style="3" customWidth="1"/>
    <col min="16117" max="16117" width="104.28515625" style="3" customWidth="1"/>
    <col min="16118" max="16118" width="1.28515625" style="3" customWidth="1"/>
    <col min="16119" max="16119" width="18.7109375" style="3" customWidth="1"/>
    <col min="16120" max="16384" width="9.140625" style="3"/>
  </cols>
  <sheetData>
    <row r="1" spans="2:15" ht="15" customHeight="1" x14ac:dyDescent="0.2">
      <c r="B1"/>
      <c r="C1" s="158"/>
      <c r="D1" s="159"/>
      <c r="E1" s="159"/>
      <c r="F1" s="160"/>
      <c r="G1" s="160"/>
      <c r="H1" s="68"/>
      <c r="I1" s="68"/>
      <c r="K1" s="69" t="s">
        <v>6</v>
      </c>
      <c r="L1" s="68"/>
      <c r="M1" s="314" t="s">
        <v>148</v>
      </c>
      <c r="N1" s="314"/>
      <c r="O1" s="70"/>
    </row>
    <row r="2" spans="2:15" ht="15" customHeight="1" x14ac:dyDescent="0.2">
      <c r="B2" s="161"/>
      <c r="C2" s="158"/>
      <c r="D2" s="159"/>
      <c r="E2" s="159"/>
      <c r="F2" s="160"/>
      <c r="G2" s="160"/>
      <c r="H2" s="68"/>
      <c r="I2" s="68"/>
      <c r="K2" s="69" t="s">
        <v>48</v>
      </c>
      <c r="L2" s="70"/>
      <c r="M2" s="70"/>
      <c r="N2" s="157">
        <v>45657</v>
      </c>
      <c r="O2" s="157"/>
    </row>
    <row r="3" spans="2:15" ht="15" customHeight="1" x14ac:dyDescent="0.2">
      <c r="B3" s="161"/>
      <c r="C3" s="158"/>
      <c r="D3" s="159"/>
      <c r="E3" s="159"/>
      <c r="F3" s="160"/>
      <c r="G3" s="160"/>
      <c r="H3" s="68"/>
      <c r="I3" s="68"/>
      <c r="K3" s="69" t="s">
        <v>49</v>
      </c>
      <c r="L3" s="70"/>
      <c r="M3" s="70"/>
      <c r="N3" s="157">
        <v>45674</v>
      </c>
      <c r="O3" s="157"/>
    </row>
    <row r="4" spans="2:15" ht="15" customHeight="1" x14ac:dyDescent="0.2">
      <c r="B4" s="161"/>
      <c r="C4" s="158"/>
      <c r="D4" s="159"/>
      <c r="E4" s="159"/>
      <c r="F4" s="160"/>
      <c r="G4" s="160"/>
      <c r="H4" s="71"/>
      <c r="I4" s="71"/>
      <c r="K4" s="69" t="s">
        <v>50</v>
      </c>
      <c r="L4" s="71"/>
      <c r="M4" s="71"/>
      <c r="N4" s="72" t="s">
        <v>415</v>
      </c>
      <c r="O4" s="72"/>
    </row>
    <row r="5" spans="2:15" ht="15" customHeight="1" x14ac:dyDescent="0.2">
      <c r="B5" s="162"/>
      <c r="C5" s="162"/>
      <c r="D5" s="218"/>
      <c r="E5" s="218"/>
      <c r="F5" s="218"/>
      <c r="G5" s="218"/>
      <c r="H5" s="71"/>
      <c r="I5" s="71"/>
      <c r="K5" s="69" t="s">
        <v>51</v>
      </c>
      <c r="L5" s="71"/>
      <c r="M5" s="71"/>
      <c r="N5" s="157">
        <v>45716</v>
      </c>
      <c r="O5" s="157"/>
    </row>
    <row r="6" spans="2:15" ht="20.25" x14ac:dyDescent="0.2">
      <c r="B6" s="73" t="s">
        <v>150</v>
      </c>
      <c r="C6" s="74"/>
      <c r="D6" s="74"/>
      <c r="E6" s="74"/>
      <c r="F6" s="74"/>
      <c r="G6" s="75"/>
      <c r="H6" s="75"/>
      <c r="I6" s="75"/>
      <c r="J6" s="75"/>
      <c r="K6" s="75"/>
      <c r="L6" s="75"/>
      <c r="M6" s="75"/>
      <c r="N6" s="76"/>
    </row>
    <row r="7" spans="2:15" ht="6" customHeight="1" x14ac:dyDescent="0.2">
      <c r="B7" s="222"/>
      <c r="C7" s="222"/>
      <c r="D7" s="222"/>
      <c r="E7" s="222"/>
      <c r="F7" s="222"/>
      <c r="G7" s="78"/>
      <c r="H7" s="78"/>
      <c r="I7" s="78"/>
      <c r="J7" s="78"/>
      <c r="K7" s="78"/>
      <c r="L7" s="78"/>
      <c r="M7" s="78"/>
      <c r="N7" s="78"/>
    </row>
    <row r="8" spans="2:15" x14ac:dyDescent="0.2">
      <c r="B8" s="79" t="s">
        <v>52</v>
      </c>
      <c r="C8" s="80"/>
      <c r="D8" s="219"/>
      <c r="E8" s="219"/>
      <c r="F8" s="81" t="s">
        <v>53</v>
      </c>
      <c r="G8" s="82"/>
      <c r="H8" s="81"/>
      <c r="I8" s="81"/>
      <c r="J8" s="81"/>
      <c r="K8" s="81"/>
      <c r="L8" s="81"/>
      <c r="M8" s="81"/>
      <c r="N8" s="83"/>
    </row>
    <row r="9" spans="2:15" ht="16.5" x14ac:dyDescent="0.3">
      <c r="B9" s="304" t="s">
        <v>149</v>
      </c>
      <c r="C9" s="305"/>
      <c r="D9" s="305"/>
      <c r="E9" s="305"/>
      <c r="F9" s="318" t="s">
        <v>151</v>
      </c>
      <c r="G9" s="318"/>
      <c r="H9" s="318"/>
      <c r="I9" s="318"/>
      <c r="J9" s="318"/>
      <c r="K9" s="318"/>
      <c r="L9" s="318"/>
      <c r="M9" s="204"/>
      <c r="N9" s="207"/>
    </row>
    <row r="10" spans="2:15" x14ac:dyDescent="0.2">
      <c r="B10" s="205" t="s">
        <v>145</v>
      </c>
      <c r="C10" s="85"/>
      <c r="D10" s="220"/>
      <c r="E10" s="220"/>
      <c r="F10" s="221" t="s">
        <v>54</v>
      </c>
      <c r="G10" s="78"/>
      <c r="H10" s="78"/>
      <c r="I10" s="78"/>
      <c r="J10" s="78"/>
      <c r="K10" s="78"/>
      <c r="L10" s="78"/>
      <c r="M10" s="78"/>
      <c r="N10" s="86"/>
    </row>
    <row r="11" spans="2:15" ht="16.5" customHeight="1" x14ac:dyDescent="0.3">
      <c r="B11" s="304" t="s">
        <v>147</v>
      </c>
      <c r="C11" s="305"/>
      <c r="D11" s="305"/>
      <c r="E11" s="305"/>
      <c r="F11" s="166">
        <f>N5</f>
        <v>45716</v>
      </c>
      <c r="G11" s="166"/>
      <c r="H11" s="204"/>
      <c r="I11" s="87"/>
      <c r="J11" s="87"/>
      <c r="K11" s="87"/>
      <c r="L11" s="87"/>
      <c r="M11" s="199"/>
      <c r="N11" s="88"/>
    </row>
    <row r="12" spans="2:15" ht="6" customHeight="1" x14ac:dyDescent="0.2">
      <c r="B12" s="89"/>
      <c r="C12" s="90"/>
      <c r="D12" s="243"/>
      <c r="E12" s="243"/>
      <c r="F12" s="91"/>
      <c r="G12" s="91"/>
      <c r="H12" s="91"/>
      <c r="I12" s="91"/>
      <c r="J12" s="91"/>
      <c r="K12" s="91"/>
      <c r="L12" s="91"/>
      <c r="M12" s="91"/>
      <c r="N12" s="92"/>
    </row>
    <row r="13" spans="2:15" ht="16.5" x14ac:dyDescent="0.2">
      <c r="B13" s="240" t="s">
        <v>55</v>
      </c>
      <c r="C13" s="241"/>
      <c r="D13" s="241"/>
      <c r="E13" s="241"/>
      <c r="F13" s="241"/>
      <c r="G13" s="241"/>
      <c r="H13" s="241"/>
      <c r="I13" s="241"/>
      <c r="J13" s="241"/>
      <c r="K13" s="242"/>
      <c r="L13" s="217"/>
      <c r="M13" s="244"/>
      <c r="N13" s="245"/>
    </row>
    <row r="14" spans="2:15" s="15" customFormat="1" ht="12.75" customHeight="1" x14ac:dyDescent="0.2">
      <c r="B14" s="306" t="s">
        <v>25</v>
      </c>
      <c r="C14" s="308" t="s">
        <v>26</v>
      </c>
      <c r="D14" s="308" t="s">
        <v>46</v>
      </c>
      <c r="E14" s="312" t="s">
        <v>47</v>
      </c>
      <c r="F14" s="311" t="s">
        <v>27</v>
      </c>
      <c r="G14" s="311"/>
      <c r="H14" s="311" t="s">
        <v>28</v>
      </c>
      <c r="I14" s="311"/>
      <c r="J14" s="311"/>
      <c r="K14" s="142" t="s">
        <v>23</v>
      </c>
      <c r="L14" s="312" t="s">
        <v>24</v>
      </c>
      <c r="M14" s="315" t="s">
        <v>29</v>
      </c>
      <c r="N14" s="296" t="s">
        <v>152</v>
      </c>
    </row>
    <row r="15" spans="2:15" s="15" customFormat="1" ht="25.5" x14ac:dyDescent="0.2">
      <c r="B15" s="319"/>
      <c r="C15" s="320"/>
      <c r="D15" s="320"/>
      <c r="E15" s="317"/>
      <c r="F15" s="237" t="s">
        <v>141</v>
      </c>
      <c r="G15" s="237" t="s">
        <v>30</v>
      </c>
      <c r="H15" s="237" t="s">
        <v>141</v>
      </c>
      <c r="I15" s="237" t="s">
        <v>30</v>
      </c>
      <c r="J15" s="238" t="s">
        <v>31</v>
      </c>
      <c r="K15" s="239">
        <v>0.248119876489234</v>
      </c>
      <c r="L15" s="317"/>
      <c r="M15" s="316"/>
      <c r="N15" s="297"/>
    </row>
    <row r="16" spans="2:15" s="15" customFormat="1" x14ac:dyDescent="0.2">
      <c r="B16" s="30"/>
      <c r="C16" s="32"/>
      <c r="D16" s="31"/>
      <c r="E16" s="33"/>
      <c r="F16" s="33"/>
      <c r="G16" s="33"/>
      <c r="H16" s="33"/>
      <c r="I16" s="33"/>
      <c r="J16" s="33"/>
      <c r="K16" s="34"/>
      <c r="L16" s="33"/>
      <c r="M16" s="33"/>
      <c r="N16" s="35"/>
    </row>
    <row r="17" spans="2:14" s="1" customFormat="1" x14ac:dyDescent="0.2">
      <c r="B17" s="44">
        <v>1</v>
      </c>
      <c r="C17" s="42" t="s">
        <v>83</v>
      </c>
      <c r="D17" s="52"/>
      <c r="E17" s="53"/>
      <c r="F17" s="53"/>
      <c r="G17" s="53"/>
      <c r="H17" s="54">
        <f>H19+H28+H40+H45+H48+H58+H76+H83+H88+H91+H97</f>
        <v>52810.47</v>
      </c>
      <c r="I17" s="54">
        <f>I19+I28+I40+I45+I48+I58+I76+I83+I88+I91+I97</f>
        <v>24977.450000000004</v>
      </c>
      <c r="J17" s="54">
        <f>J19+J28+J40+J45+J48+J58+J76+J83+J88+J91+J97</f>
        <v>77787.92</v>
      </c>
      <c r="K17" s="54">
        <f>K19+K28+K40+K45+K48+K58+K76+K83+K88+K91+K97</f>
        <v>19300.695000000003</v>
      </c>
      <c r="L17" s="54">
        <f>L19+L28+L40+L45+L48+L58+L76+L83+L88+L91+L97</f>
        <v>97657.46</v>
      </c>
      <c r="M17" s="223">
        <f>L17/$L$170*100</f>
        <v>31.217020450653038</v>
      </c>
      <c r="N17" s="165"/>
    </row>
    <row r="18" spans="2:14" s="1" customFormat="1" x14ac:dyDescent="0.2">
      <c r="B18" s="137"/>
      <c r="C18" s="138"/>
      <c r="D18" s="139"/>
      <c r="E18" s="224"/>
      <c r="F18" s="62"/>
      <c r="G18" s="62"/>
      <c r="H18" s="140"/>
      <c r="I18" s="140"/>
      <c r="J18" s="140"/>
      <c r="K18" s="140"/>
      <c r="L18" s="140"/>
      <c r="M18" s="225"/>
      <c r="N18" s="163"/>
    </row>
    <row r="19" spans="2:14" s="1" customFormat="1" x14ac:dyDescent="0.2">
      <c r="B19" s="44" t="s">
        <v>32</v>
      </c>
      <c r="C19" s="42" t="s">
        <v>84</v>
      </c>
      <c r="D19" s="52"/>
      <c r="E19" s="226"/>
      <c r="F19" s="53"/>
      <c r="G19" s="53"/>
      <c r="H19" s="54">
        <f>SUM(H20:H27)</f>
        <v>9466.73</v>
      </c>
      <c r="I19" s="54">
        <f>SUM(I20:I27)</f>
        <v>12666.650000000001</v>
      </c>
      <c r="J19" s="54">
        <f>SUM(J20:J27)</f>
        <v>22133.38</v>
      </c>
      <c r="K19" s="54">
        <f>SUM(K20:K27)</f>
        <v>5491.72</v>
      </c>
      <c r="L19" s="54">
        <f>SUM(L20:L27)</f>
        <v>27625.100000000002</v>
      </c>
      <c r="M19" s="223">
        <f t="shared" ref="M19:M26" si="0">L19/$L$170*100</f>
        <v>8.8305932967264891</v>
      </c>
      <c r="N19" s="165"/>
    </row>
    <row r="20" spans="2:14" s="1" customFormat="1" ht="25.5" x14ac:dyDescent="0.2">
      <c r="B20" s="43" t="s">
        <v>183</v>
      </c>
      <c r="C20" s="41" t="s">
        <v>87</v>
      </c>
      <c r="D20" s="280" t="s">
        <v>85</v>
      </c>
      <c r="E20" s="274">
        <v>1</v>
      </c>
      <c r="F20" s="275">
        <v>195.92655669704001</v>
      </c>
      <c r="G20" s="276">
        <v>0</v>
      </c>
      <c r="H20" s="277">
        <f t="shared" ref="H20" si="1">ROUND(E20*F20,2)</f>
        <v>195.93</v>
      </c>
      <c r="I20" s="277">
        <f t="shared" ref="I20" si="2">ROUND(E20*G20,2)</f>
        <v>0</v>
      </c>
      <c r="J20" s="277">
        <f t="shared" ref="J20" si="3">H20+I20</f>
        <v>195.93</v>
      </c>
      <c r="K20" s="277">
        <f t="shared" ref="K20:K26" si="4">ROUND($K$15*J20,2)</f>
        <v>48.61</v>
      </c>
      <c r="L20" s="277">
        <f t="shared" ref="L20" si="5">J20+K20</f>
        <v>244.54000000000002</v>
      </c>
      <c r="M20" s="278">
        <f t="shared" si="0"/>
        <v>7.8169247705220823E-2</v>
      </c>
      <c r="N20" s="263" t="s">
        <v>153</v>
      </c>
    </row>
    <row r="21" spans="2:14" s="1" customFormat="1" ht="25.5" x14ac:dyDescent="0.2">
      <c r="B21" s="43" t="s">
        <v>86</v>
      </c>
      <c r="C21" s="41" t="s">
        <v>384</v>
      </c>
      <c r="D21" s="280" t="s">
        <v>89</v>
      </c>
      <c r="E21" s="274">
        <v>110</v>
      </c>
      <c r="F21" s="275">
        <v>2.9775165157920003</v>
      </c>
      <c r="G21" s="276">
        <v>1.9253114312640001</v>
      </c>
      <c r="H21" s="277">
        <f t="shared" ref="H21" si="6">ROUND(E21*F21,2)</f>
        <v>327.52999999999997</v>
      </c>
      <c r="I21" s="277">
        <f t="shared" ref="I21" si="7">ROUND(E21*G21,2)</f>
        <v>211.78</v>
      </c>
      <c r="J21" s="277">
        <f t="shared" ref="J21" si="8">H21+I21</f>
        <v>539.30999999999995</v>
      </c>
      <c r="K21" s="277">
        <f t="shared" si="4"/>
        <v>133.81</v>
      </c>
      <c r="L21" s="277">
        <f t="shared" ref="L21" si="9">J21+K21</f>
        <v>673.11999999999989</v>
      </c>
      <c r="M21" s="278">
        <f t="shared" si="0"/>
        <v>0.21516841422809449</v>
      </c>
      <c r="N21" s="263" t="s">
        <v>154</v>
      </c>
    </row>
    <row r="22" spans="2:14" s="1" customFormat="1" ht="25.5" x14ac:dyDescent="0.2">
      <c r="B22" s="43" t="s">
        <v>88</v>
      </c>
      <c r="C22" s="41" t="s">
        <v>91</v>
      </c>
      <c r="D22" s="280" t="s">
        <v>92</v>
      </c>
      <c r="E22" s="274">
        <v>110</v>
      </c>
      <c r="F22" s="275">
        <v>16.200973322768</v>
      </c>
      <c r="G22" s="276">
        <v>13.4324053344</v>
      </c>
      <c r="H22" s="277">
        <f t="shared" ref="H22" si="10">ROUND(E22*F22,2)</f>
        <v>1782.11</v>
      </c>
      <c r="I22" s="277">
        <f t="shared" ref="I22" si="11">ROUND(E22*G22,2)</f>
        <v>1477.56</v>
      </c>
      <c r="J22" s="277">
        <f t="shared" ref="J22" si="12">H22+I22</f>
        <v>3259.67</v>
      </c>
      <c r="K22" s="277">
        <f t="shared" si="4"/>
        <v>808.79</v>
      </c>
      <c r="L22" s="277">
        <f t="shared" ref="L22" si="13">J22+K22</f>
        <v>4068.46</v>
      </c>
      <c r="M22" s="278">
        <f t="shared" si="0"/>
        <v>1.3005171240647038</v>
      </c>
      <c r="N22" s="263" t="s">
        <v>155</v>
      </c>
    </row>
    <row r="23" spans="2:14" s="1" customFormat="1" ht="25.5" x14ac:dyDescent="0.2">
      <c r="B23" s="43" t="s">
        <v>90</v>
      </c>
      <c r="C23" s="41" t="s">
        <v>93</v>
      </c>
      <c r="D23" s="280" t="s">
        <v>94</v>
      </c>
      <c r="E23" s="274">
        <v>35</v>
      </c>
      <c r="F23" s="275">
        <v>9.7161065252160004</v>
      </c>
      <c r="G23" s="276">
        <v>16.286791467960004</v>
      </c>
      <c r="H23" s="277">
        <f t="shared" ref="H23:H26" si="14">ROUND(E23*F23,2)</f>
        <v>340.06</v>
      </c>
      <c r="I23" s="277">
        <f t="shared" ref="I23:I26" si="15">ROUND(E23*G23,2)</f>
        <v>570.04</v>
      </c>
      <c r="J23" s="277">
        <f t="shared" ref="J23:J26" si="16">H23+I23</f>
        <v>910.09999999999991</v>
      </c>
      <c r="K23" s="277">
        <f t="shared" si="4"/>
        <v>225.81</v>
      </c>
      <c r="L23" s="277">
        <f t="shared" ref="L23:L26" si="17">J23+K23</f>
        <v>1135.9099999999999</v>
      </c>
      <c r="M23" s="278">
        <f t="shared" si="0"/>
        <v>0.3631030921764839</v>
      </c>
      <c r="N23" s="263" t="s">
        <v>156</v>
      </c>
    </row>
    <row r="24" spans="2:14" s="1" customFormat="1" ht="25.5" x14ac:dyDescent="0.2">
      <c r="B24" s="43" t="s">
        <v>184</v>
      </c>
      <c r="C24" s="41" t="s">
        <v>96</v>
      </c>
      <c r="D24" s="280" t="s">
        <v>95</v>
      </c>
      <c r="E24" s="274">
        <v>1</v>
      </c>
      <c r="F24" s="275">
        <v>1060.4137766768001</v>
      </c>
      <c r="G24" s="275">
        <v>1096.8305200278398</v>
      </c>
      <c r="H24" s="277">
        <f t="shared" si="14"/>
        <v>1060.4100000000001</v>
      </c>
      <c r="I24" s="277">
        <f t="shared" si="15"/>
        <v>1096.83</v>
      </c>
      <c r="J24" s="277">
        <f t="shared" si="16"/>
        <v>2157.2399999999998</v>
      </c>
      <c r="K24" s="277">
        <f t="shared" si="4"/>
        <v>535.25</v>
      </c>
      <c r="L24" s="277">
        <f t="shared" si="17"/>
        <v>2692.49</v>
      </c>
      <c r="M24" s="278">
        <f t="shared" si="0"/>
        <v>0.86067685349566525</v>
      </c>
      <c r="N24" s="263" t="s">
        <v>157</v>
      </c>
    </row>
    <row r="25" spans="2:14" s="1" customFormat="1" ht="25.5" x14ac:dyDescent="0.2">
      <c r="B25" s="43" t="s">
        <v>185</v>
      </c>
      <c r="C25" s="273" t="s">
        <v>383</v>
      </c>
      <c r="D25" s="281" t="s">
        <v>95</v>
      </c>
      <c r="E25" s="279">
        <v>8.49</v>
      </c>
      <c r="F25" s="275">
        <v>34.207858918271995</v>
      </c>
      <c r="G25" s="275">
        <v>825.913829327808</v>
      </c>
      <c r="H25" s="277">
        <f t="shared" ref="H25" si="18">ROUND(E25*F25,2)</f>
        <v>290.42</v>
      </c>
      <c r="I25" s="277">
        <f t="shared" ref="I25" si="19">ROUND(E25*G25,2)</f>
        <v>7012.01</v>
      </c>
      <c r="J25" s="277">
        <f t="shared" ref="J25" si="20">H25+I25</f>
        <v>7302.43</v>
      </c>
      <c r="K25" s="277">
        <f t="shared" ref="K25" si="21">ROUND($K$15*J25,2)</f>
        <v>1811.88</v>
      </c>
      <c r="L25" s="277">
        <f t="shared" ref="L25" si="22">J25+K25</f>
        <v>9114.3100000000013</v>
      </c>
      <c r="M25" s="278">
        <f t="shared" si="0"/>
        <v>2.9134651020371769</v>
      </c>
      <c r="N25" s="263" t="s">
        <v>295</v>
      </c>
    </row>
    <row r="26" spans="2:14" s="1" customFormat="1" ht="25.5" x14ac:dyDescent="0.2">
      <c r="B26" s="43" t="s">
        <v>294</v>
      </c>
      <c r="C26" s="41" t="s">
        <v>385</v>
      </c>
      <c r="D26" s="280" t="s">
        <v>89</v>
      </c>
      <c r="E26" s="274">
        <v>110</v>
      </c>
      <c r="F26" s="275">
        <v>49.729749526912002</v>
      </c>
      <c r="G26" s="275">
        <v>20.894852742400001</v>
      </c>
      <c r="H26" s="277">
        <f t="shared" si="14"/>
        <v>5470.27</v>
      </c>
      <c r="I26" s="277">
        <f t="shared" si="15"/>
        <v>2298.4299999999998</v>
      </c>
      <c r="J26" s="277">
        <f t="shared" si="16"/>
        <v>7768.7000000000007</v>
      </c>
      <c r="K26" s="277">
        <f t="shared" si="4"/>
        <v>1927.57</v>
      </c>
      <c r="L26" s="277">
        <f t="shared" si="17"/>
        <v>9696.27</v>
      </c>
      <c r="M26" s="278">
        <f t="shared" si="0"/>
        <v>3.0994934630191437</v>
      </c>
      <c r="N26" s="263" t="s">
        <v>158</v>
      </c>
    </row>
    <row r="27" spans="2:14" s="1" customFormat="1" x14ac:dyDescent="0.2">
      <c r="B27" s="43"/>
      <c r="C27" s="41"/>
      <c r="D27" s="48"/>
      <c r="E27" s="274"/>
      <c r="F27" s="276"/>
      <c r="G27" s="276"/>
      <c r="H27" s="277"/>
      <c r="I27" s="277"/>
      <c r="J27" s="277"/>
      <c r="K27" s="277"/>
      <c r="L27" s="277"/>
      <c r="M27" s="278"/>
      <c r="N27" s="263"/>
    </row>
    <row r="28" spans="2:14" s="1" customFormat="1" x14ac:dyDescent="0.2">
      <c r="B28" s="44" t="s">
        <v>33</v>
      </c>
      <c r="C28" s="42" t="s">
        <v>97</v>
      </c>
      <c r="D28" s="52"/>
      <c r="E28" s="226"/>
      <c r="F28" s="53"/>
      <c r="G28" s="53"/>
      <c r="H28" s="54">
        <f>SUM(H29:H39)/2</f>
        <v>259.24</v>
      </c>
      <c r="I28" s="54">
        <f>SUM(I29:I39)/2</f>
        <v>373.6400000000001</v>
      </c>
      <c r="J28" s="54">
        <f>SUM(J29:J39)/2</f>
        <v>632.88</v>
      </c>
      <c r="K28" s="54">
        <f>SUM(K29:K39)/2</f>
        <v>157.03000000000003</v>
      </c>
      <c r="L28" s="54">
        <f>SUM(L29:L39)/2</f>
        <v>789.91</v>
      </c>
      <c r="M28" s="223">
        <f>L28/$L$170*100</f>
        <v>0.25250131043931862</v>
      </c>
      <c r="N28" s="165"/>
    </row>
    <row r="29" spans="2:14" s="1" customFormat="1" x14ac:dyDescent="0.2">
      <c r="B29" s="137"/>
      <c r="C29" s="138"/>
      <c r="D29" s="139"/>
      <c r="E29" s="224"/>
      <c r="F29" s="62"/>
      <c r="G29" s="62"/>
      <c r="H29" s="140"/>
      <c r="I29" s="140"/>
      <c r="J29" s="140"/>
      <c r="K29" s="140"/>
      <c r="L29" s="140"/>
      <c r="M29" s="228"/>
      <c r="N29" s="263"/>
    </row>
    <row r="30" spans="2:14" s="1" customFormat="1" x14ac:dyDescent="0.2">
      <c r="B30" s="45" t="s">
        <v>70</v>
      </c>
      <c r="C30" s="67" t="s">
        <v>98</v>
      </c>
      <c r="D30" s="55"/>
      <c r="E30" s="229"/>
      <c r="F30" s="55">
        <v>0</v>
      </c>
      <c r="G30" s="55">
        <v>0</v>
      </c>
      <c r="H30" s="54">
        <f>SUM(H31:H36)</f>
        <v>192.26</v>
      </c>
      <c r="I30" s="54">
        <f>SUM(I31:I36)</f>
        <v>303.44</v>
      </c>
      <c r="J30" s="54">
        <f>SUM(J31:J36)</f>
        <v>495.7</v>
      </c>
      <c r="K30" s="54">
        <f>SUM(K31:K36)</f>
        <v>122.99</v>
      </c>
      <c r="L30" s="54">
        <f>SUM(L31:L36)</f>
        <v>618.69000000000005</v>
      </c>
      <c r="M30" s="223">
        <f t="shared" ref="M30:M35" si="23">L30/$L$170*100</f>
        <v>0.19776941139585782</v>
      </c>
      <c r="N30" s="165"/>
    </row>
    <row r="31" spans="2:14" s="18" customFormat="1" ht="25.5" x14ac:dyDescent="0.2">
      <c r="B31" s="43" t="s">
        <v>71</v>
      </c>
      <c r="C31" s="41" t="s">
        <v>386</v>
      </c>
      <c r="D31" s="280" t="s">
        <v>99</v>
      </c>
      <c r="E31" s="274">
        <v>2</v>
      </c>
      <c r="F31" s="275">
        <v>38.312204992672001</v>
      </c>
      <c r="G31" s="275">
        <v>9.2534347859200015</v>
      </c>
      <c r="H31" s="277">
        <f t="shared" ref="H31:H35" si="24">ROUND(E31*F31,2)</f>
        <v>76.62</v>
      </c>
      <c r="I31" s="277">
        <f t="shared" ref="I31:I35" si="25">ROUND(E31*G31,2)</f>
        <v>18.510000000000002</v>
      </c>
      <c r="J31" s="277">
        <f t="shared" ref="J31:J35" si="26">H31+I31</f>
        <v>95.13000000000001</v>
      </c>
      <c r="K31" s="277">
        <f t="shared" ref="K31:K35" si="27">ROUND($K$15*J31,2)</f>
        <v>23.6</v>
      </c>
      <c r="L31" s="277">
        <f t="shared" ref="L31:L35" si="28">J31+K31</f>
        <v>118.73000000000002</v>
      </c>
      <c r="M31" s="278">
        <f t="shared" si="23"/>
        <v>3.7953033368941153E-2</v>
      </c>
      <c r="N31" s="263" t="s">
        <v>159</v>
      </c>
    </row>
    <row r="32" spans="2:14" s="1" customFormat="1" ht="25.5" x14ac:dyDescent="0.2">
      <c r="B32" s="43" t="s">
        <v>186</v>
      </c>
      <c r="C32" s="41" t="s">
        <v>100</v>
      </c>
      <c r="D32" s="280" t="s">
        <v>99</v>
      </c>
      <c r="E32" s="274">
        <v>1</v>
      </c>
      <c r="F32" s="275">
        <v>19.387438365984</v>
      </c>
      <c r="G32" s="275">
        <v>40.028567896512001</v>
      </c>
      <c r="H32" s="277">
        <f t="shared" si="24"/>
        <v>19.39</v>
      </c>
      <c r="I32" s="277">
        <f t="shared" si="25"/>
        <v>40.03</v>
      </c>
      <c r="J32" s="277">
        <f t="shared" si="26"/>
        <v>59.42</v>
      </c>
      <c r="K32" s="277">
        <f t="shared" si="27"/>
        <v>14.74</v>
      </c>
      <c r="L32" s="277">
        <f t="shared" si="28"/>
        <v>74.16</v>
      </c>
      <c r="M32" s="278">
        <f t="shared" si="23"/>
        <v>2.3705861657884908E-2</v>
      </c>
      <c r="N32" s="263" t="s">
        <v>160</v>
      </c>
    </row>
    <row r="33" spans="2:14" s="1" customFormat="1" ht="25.5" x14ac:dyDescent="0.2">
      <c r="B33" s="43" t="s">
        <v>187</v>
      </c>
      <c r="C33" s="41" t="s">
        <v>101</v>
      </c>
      <c r="D33" s="280" t="s">
        <v>99</v>
      </c>
      <c r="E33" s="274">
        <v>1</v>
      </c>
      <c r="F33" s="275">
        <v>19.700861157120002</v>
      </c>
      <c r="G33" s="275">
        <v>39.939018527616</v>
      </c>
      <c r="H33" s="277">
        <f t="shared" si="24"/>
        <v>19.7</v>
      </c>
      <c r="I33" s="277">
        <f t="shared" si="25"/>
        <v>39.94</v>
      </c>
      <c r="J33" s="277">
        <f t="shared" si="26"/>
        <v>59.64</v>
      </c>
      <c r="K33" s="277">
        <f t="shared" si="27"/>
        <v>14.8</v>
      </c>
      <c r="L33" s="277">
        <f t="shared" si="28"/>
        <v>74.44</v>
      </c>
      <c r="M33" s="278">
        <f t="shared" si="23"/>
        <v>2.3795365989926546E-2</v>
      </c>
      <c r="N33" s="263" t="s">
        <v>161</v>
      </c>
    </row>
    <row r="34" spans="2:14" s="1" customFormat="1" ht="25.5" x14ac:dyDescent="0.2">
      <c r="B34" s="43" t="s">
        <v>72</v>
      </c>
      <c r="C34" s="41" t="s">
        <v>387</v>
      </c>
      <c r="D34" s="280" t="s">
        <v>99</v>
      </c>
      <c r="E34" s="274">
        <v>1</v>
      </c>
      <c r="F34" s="275">
        <v>24.29026631304</v>
      </c>
      <c r="G34" s="275">
        <v>65.154628319248005</v>
      </c>
      <c r="H34" s="277">
        <f t="shared" si="24"/>
        <v>24.29</v>
      </c>
      <c r="I34" s="277">
        <f t="shared" si="25"/>
        <v>65.150000000000006</v>
      </c>
      <c r="J34" s="277">
        <f t="shared" si="26"/>
        <v>89.44</v>
      </c>
      <c r="K34" s="277">
        <f t="shared" si="27"/>
        <v>22.19</v>
      </c>
      <c r="L34" s="277">
        <f t="shared" si="28"/>
        <v>111.63</v>
      </c>
      <c r="M34" s="278">
        <f t="shared" si="23"/>
        <v>3.5683459235028213E-2</v>
      </c>
      <c r="N34" s="263" t="s">
        <v>162</v>
      </c>
    </row>
    <row r="35" spans="2:14" s="1" customFormat="1" ht="25.5" x14ac:dyDescent="0.2">
      <c r="B35" s="43" t="s">
        <v>73</v>
      </c>
      <c r="C35" s="41" t="s">
        <v>388</v>
      </c>
      <c r="D35" s="280" t="s">
        <v>99</v>
      </c>
      <c r="E35" s="274">
        <v>1</v>
      </c>
      <c r="F35" s="275">
        <v>52.259519198224005</v>
      </c>
      <c r="G35" s="275">
        <v>139.80895218888</v>
      </c>
      <c r="H35" s="277">
        <f t="shared" si="24"/>
        <v>52.26</v>
      </c>
      <c r="I35" s="277">
        <f t="shared" si="25"/>
        <v>139.81</v>
      </c>
      <c r="J35" s="277">
        <f t="shared" si="26"/>
        <v>192.07</v>
      </c>
      <c r="K35" s="277">
        <f t="shared" si="27"/>
        <v>47.66</v>
      </c>
      <c r="L35" s="277">
        <f t="shared" si="28"/>
        <v>239.73</v>
      </c>
      <c r="M35" s="278">
        <f t="shared" si="23"/>
        <v>7.6631691144076988E-2</v>
      </c>
      <c r="N35" s="263" t="s">
        <v>163</v>
      </c>
    </row>
    <row r="36" spans="2:14" s="1" customFormat="1" x14ac:dyDescent="0.2">
      <c r="B36" s="43"/>
      <c r="C36" s="41"/>
      <c r="D36" s="48"/>
      <c r="E36" s="227"/>
      <c r="F36" s="51"/>
      <c r="G36" s="51"/>
      <c r="H36" s="50"/>
      <c r="I36" s="50"/>
      <c r="J36" s="50"/>
      <c r="K36" s="50"/>
      <c r="L36" s="50"/>
      <c r="M36" s="225"/>
      <c r="N36" s="263"/>
    </row>
    <row r="37" spans="2:14" s="1" customFormat="1" x14ac:dyDescent="0.2">
      <c r="B37" s="45" t="s">
        <v>188</v>
      </c>
      <c r="C37" s="67" t="s">
        <v>103</v>
      </c>
      <c r="D37" s="55">
        <v>0</v>
      </c>
      <c r="E37" s="230"/>
      <c r="F37" s="55">
        <v>0</v>
      </c>
      <c r="G37" s="55">
        <v>0</v>
      </c>
      <c r="H37" s="54">
        <f>SUM(H38:H39)</f>
        <v>66.98</v>
      </c>
      <c r="I37" s="54">
        <f>SUM(I38:I39)</f>
        <v>70.2</v>
      </c>
      <c r="J37" s="54">
        <f>SUM(J38:J39)</f>
        <v>137.18</v>
      </c>
      <c r="K37" s="54">
        <f>SUM(K38:K39)</f>
        <v>34.04</v>
      </c>
      <c r="L37" s="54">
        <f>SUM(L38:L39)</f>
        <v>171.22</v>
      </c>
      <c r="M37" s="223">
        <f>L37/$L$170*100</f>
        <v>5.4731899043460819E-2</v>
      </c>
      <c r="N37" s="165"/>
    </row>
    <row r="38" spans="2:14" s="1" customFormat="1" ht="38.25" x14ac:dyDescent="0.2">
      <c r="B38" s="43" t="s">
        <v>189</v>
      </c>
      <c r="C38" s="41" t="s">
        <v>104</v>
      </c>
      <c r="D38" s="280" t="s">
        <v>99</v>
      </c>
      <c r="E38" s="274">
        <v>5</v>
      </c>
      <c r="F38" s="275">
        <v>13.39509309736</v>
      </c>
      <c r="G38" s="275">
        <v>14.040594798151998</v>
      </c>
      <c r="H38" s="277">
        <f t="shared" ref="H38" si="29">ROUND(E38*F38,2)</f>
        <v>66.98</v>
      </c>
      <c r="I38" s="277">
        <f t="shared" ref="I38" si="30">ROUND(E38*G38,2)</f>
        <v>70.2</v>
      </c>
      <c r="J38" s="277">
        <f t="shared" ref="J38" si="31">H38+I38</f>
        <v>137.18</v>
      </c>
      <c r="K38" s="277">
        <f t="shared" ref="K38" si="32">ROUND($K$15*J38,2)</f>
        <v>34.04</v>
      </c>
      <c r="L38" s="277">
        <f t="shared" ref="L38" si="33">J38+K38</f>
        <v>171.22</v>
      </c>
      <c r="M38" s="278">
        <f>L38/$L$170*100</f>
        <v>5.4731899043460819E-2</v>
      </c>
      <c r="N38" s="263" t="s">
        <v>164</v>
      </c>
    </row>
    <row r="39" spans="2:14" s="1" customFormat="1" x14ac:dyDescent="0.2">
      <c r="B39" s="43"/>
      <c r="C39" s="41"/>
      <c r="D39" s="48"/>
      <c r="E39" s="227"/>
      <c r="F39" s="51"/>
      <c r="G39" s="51"/>
      <c r="H39" s="50"/>
      <c r="I39" s="50"/>
      <c r="J39" s="50"/>
      <c r="K39" s="50"/>
      <c r="L39" s="50"/>
      <c r="M39" s="225"/>
      <c r="N39" s="263"/>
    </row>
    <row r="40" spans="2:14" s="1" customFormat="1" x14ac:dyDescent="0.2">
      <c r="B40" s="45" t="s">
        <v>34</v>
      </c>
      <c r="C40" s="67" t="s">
        <v>105</v>
      </c>
      <c r="D40" s="55"/>
      <c r="E40" s="231"/>
      <c r="F40" s="55">
        <v>0</v>
      </c>
      <c r="G40" s="55">
        <v>0</v>
      </c>
      <c r="H40" s="54">
        <f>SUM(H41:H44)</f>
        <v>62.620000000000005</v>
      </c>
      <c r="I40" s="54">
        <f t="shared" ref="I40:L40" si="34">SUM(I41:I44)</f>
        <v>99.1</v>
      </c>
      <c r="J40" s="54">
        <f t="shared" si="34"/>
        <v>161.72</v>
      </c>
      <c r="K40" s="54">
        <f t="shared" si="34"/>
        <v>40.119999999999997</v>
      </c>
      <c r="L40" s="54">
        <f t="shared" si="34"/>
        <v>201.84</v>
      </c>
      <c r="M40" s="223">
        <f>L40/$L$170*100</f>
        <v>6.4519837068871225E-2</v>
      </c>
      <c r="N40" s="165"/>
    </row>
    <row r="41" spans="2:14" s="1" customFormat="1" ht="25.5" x14ac:dyDescent="0.2">
      <c r="B41" s="43" t="s">
        <v>74</v>
      </c>
      <c r="C41" s="41" t="s">
        <v>389</v>
      </c>
      <c r="D41" s="280" t="s">
        <v>99</v>
      </c>
      <c r="E41" s="274">
        <v>1.5</v>
      </c>
      <c r="F41" s="275">
        <v>25.611119504256003</v>
      </c>
      <c r="G41" s="275">
        <v>42.961309727856005</v>
      </c>
      <c r="H41" s="277">
        <f t="shared" ref="H41:H43" si="35">ROUND(E41*F41,2)</f>
        <v>38.42</v>
      </c>
      <c r="I41" s="277">
        <f t="shared" ref="I41:I43" si="36">ROUND(E41*G41,2)</f>
        <v>64.44</v>
      </c>
      <c r="J41" s="277">
        <f t="shared" ref="J41:J43" si="37">H41+I41</f>
        <v>102.86</v>
      </c>
      <c r="K41" s="277">
        <f>ROUND($K$15*J41,2)</f>
        <v>25.52</v>
      </c>
      <c r="L41" s="277">
        <f t="shared" ref="L41:L43" si="38">J41+K41</f>
        <v>128.38</v>
      </c>
      <c r="M41" s="278">
        <f>L41/$L$170*100</f>
        <v>4.103773624109041E-2</v>
      </c>
      <c r="N41" s="263" t="s">
        <v>165</v>
      </c>
    </row>
    <row r="42" spans="2:14" s="1" customFormat="1" ht="25.5" x14ac:dyDescent="0.2">
      <c r="B42" s="43" t="s">
        <v>75</v>
      </c>
      <c r="C42" s="41" t="s">
        <v>390</v>
      </c>
      <c r="D42" s="280" t="s">
        <v>99</v>
      </c>
      <c r="E42" s="274">
        <v>1.5</v>
      </c>
      <c r="F42" s="275">
        <v>7.5743841191199994</v>
      </c>
      <c r="G42" s="275">
        <v>9.7161065252160004</v>
      </c>
      <c r="H42" s="277">
        <f t="shared" si="35"/>
        <v>11.36</v>
      </c>
      <c r="I42" s="277">
        <f t="shared" si="36"/>
        <v>14.57</v>
      </c>
      <c r="J42" s="277">
        <f t="shared" si="37"/>
        <v>25.93</v>
      </c>
      <c r="K42" s="277">
        <f>ROUND($K$15*J42,2)</f>
        <v>6.43</v>
      </c>
      <c r="L42" s="277">
        <f t="shared" si="38"/>
        <v>32.36</v>
      </c>
      <c r="M42" s="278">
        <f>L42/$L$170*100</f>
        <v>1.0344143517383437E-2</v>
      </c>
      <c r="N42" s="263" t="s">
        <v>166</v>
      </c>
    </row>
    <row r="43" spans="2:14" s="1" customFormat="1" ht="25.5" x14ac:dyDescent="0.2">
      <c r="B43" s="43" t="s">
        <v>76</v>
      </c>
      <c r="C43" s="41" t="s">
        <v>391</v>
      </c>
      <c r="D43" s="280" t="s">
        <v>99</v>
      </c>
      <c r="E43" s="274">
        <v>1.5</v>
      </c>
      <c r="F43" s="275">
        <v>8.5594271769760013</v>
      </c>
      <c r="G43" s="275">
        <v>13.39509309736</v>
      </c>
      <c r="H43" s="277">
        <f t="shared" si="35"/>
        <v>12.84</v>
      </c>
      <c r="I43" s="277">
        <f t="shared" si="36"/>
        <v>20.09</v>
      </c>
      <c r="J43" s="277">
        <f t="shared" si="37"/>
        <v>32.93</v>
      </c>
      <c r="K43" s="277">
        <f>ROUND($K$15*J43,2)</f>
        <v>8.17</v>
      </c>
      <c r="L43" s="277">
        <f t="shared" si="38"/>
        <v>41.1</v>
      </c>
      <c r="M43" s="278">
        <f>L43/$L$170*100</f>
        <v>1.3137957310397384E-2</v>
      </c>
      <c r="N43" s="263" t="s">
        <v>167</v>
      </c>
    </row>
    <row r="44" spans="2:14" s="1" customFormat="1" x14ac:dyDescent="0.2">
      <c r="B44" s="43"/>
      <c r="C44" s="41"/>
      <c r="D44" s="48"/>
      <c r="E44" s="227"/>
      <c r="F44" s="51"/>
      <c r="G44" s="51"/>
      <c r="H44" s="50"/>
      <c r="I44" s="50"/>
      <c r="J44" s="50"/>
      <c r="K44" s="50"/>
      <c r="L44" s="50"/>
      <c r="M44" s="225"/>
      <c r="N44" s="263"/>
    </row>
    <row r="45" spans="2:14" s="1" customFormat="1" x14ac:dyDescent="0.2">
      <c r="B45" s="44" t="s">
        <v>35</v>
      </c>
      <c r="C45" s="42" t="s">
        <v>106</v>
      </c>
      <c r="D45" s="52"/>
      <c r="E45" s="231"/>
      <c r="F45" s="56"/>
      <c r="G45" s="56"/>
      <c r="H45" s="54">
        <f>SUM(H46:H47)</f>
        <v>20653.41</v>
      </c>
      <c r="I45" s="54">
        <f>SUM(I46:I47)</f>
        <v>4935.76</v>
      </c>
      <c r="J45" s="54">
        <f>SUM(J46:J47)</f>
        <v>25589.17</v>
      </c>
      <c r="K45" s="54">
        <f>SUM(K46:K47)</f>
        <v>6349.18</v>
      </c>
      <c r="L45" s="54">
        <f>SUM(L46:L47)</f>
        <v>31938.35</v>
      </c>
      <c r="M45" s="223">
        <f>L45/$L$170*100</f>
        <v>10.209359583078594</v>
      </c>
      <c r="N45" s="165"/>
    </row>
    <row r="46" spans="2:14" s="1" customFormat="1" ht="38.25" x14ac:dyDescent="0.2">
      <c r="B46" s="43" t="s">
        <v>190</v>
      </c>
      <c r="C46" s="41" t="s">
        <v>107</v>
      </c>
      <c r="D46" s="280" t="s">
        <v>99</v>
      </c>
      <c r="E46" s="274">
        <v>15</v>
      </c>
      <c r="F46" s="275">
        <v>1376.8938056542518</v>
      </c>
      <c r="G46" s="275">
        <v>329.05087237125588</v>
      </c>
      <c r="H46" s="277">
        <f t="shared" ref="H46" si="39">ROUND(E46*F46,2)</f>
        <v>20653.41</v>
      </c>
      <c r="I46" s="277">
        <f t="shared" ref="I46" si="40">ROUND(E46*G46,2)</f>
        <v>4935.76</v>
      </c>
      <c r="J46" s="277">
        <f t="shared" ref="J46" si="41">H46+I46</f>
        <v>25589.17</v>
      </c>
      <c r="K46" s="277">
        <f t="shared" ref="K46" si="42">ROUND($K$15*J46,2)</f>
        <v>6349.18</v>
      </c>
      <c r="L46" s="277">
        <f t="shared" ref="L46" si="43">J46+K46</f>
        <v>31938.35</v>
      </c>
      <c r="M46" s="278">
        <f>L46/$L$170*100</f>
        <v>10.209359583078594</v>
      </c>
      <c r="N46" s="263" t="s">
        <v>168</v>
      </c>
    </row>
    <row r="47" spans="2:14" s="1" customFormat="1" x14ac:dyDescent="0.2">
      <c r="B47" s="43"/>
      <c r="C47" s="41"/>
      <c r="D47" s="48"/>
      <c r="E47" s="227"/>
      <c r="F47" s="51"/>
      <c r="G47" s="51"/>
      <c r="H47" s="50"/>
      <c r="I47" s="50"/>
      <c r="J47" s="50"/>
      <c r="K47" s="50"/>
      <c r="L47" s="50"/>
      <c r="M47" s="225"/>
      <c r="N47" s="263"/>
    </row>
    <row r="48" spans="2:14" s="1" customFormat="1" x14ac:dyDescent="0.2">
      <c r="B48" s="44" t="s">
        <v>36</v>
      </c>
      <c r="C48" s="42" t="s">
        <v>108</v>
      </c>
      <c r="D48" s="52"/>
      <c r="E48" s="226"/>
      <c r="F48" s="53"/>
      <c r="G48" s="53"/>
      <c r="H48" s="54">
        <f>SUM(H49:H57)/2</f>
        <v>3681.64</v>
      </c>
      <c r="I48" s="54">
        <f>SUM(I49:I57)/2</f>
        <v>1214.0899999999999</v>
      </c>
      <c r="J48" s="54">
        <f>SUM(J49:J57)/2</f>
        <v>4895.7300000000005</v>
      </c>
      <c r="K48" s="54">
        <f>SUM(K49:K57)/2</f>
        <v>1214.7250000000001</v>
      </c>
      <c r="L48" s="54">
        <f>SUM(L49:L57)/2</f>
        <v>6679.3</v>
      </c>
      <c r="M48" s="223">
        <f>L48/$L$170*100</f>
        <v>2.1350938750203703</v>
      </c>
      <c r="N48" s="165"/>
    </row>
    <row r="49" spans="2:14" s="1" customFormat="1" x14ac:dyDescent="0.2">
      <c r="B49" s="43"/>
      <c r="C49" s="41"/>
      <c r="D49" s="48"/>
      <c r="E49" s="227"/>
      <c r="F49" s="51"/>
      <c r="G49" s="51"/>
      <c r="H49" s="50"/>
      <c r="I49" s="50"/>
      <c r="J49" s="50"/>
      <c r="K49" s="50"/>
      <c r="L49" s="50"/>
      <c r="M49" s="225"/>
      <c r="N49" s="263"/>
    </row>
    <row r="50" spans="2:14" s="1" customFormat="1" x14ac:dyDescent="0.2">
      <c r="B50" s="45" t="s">
        <v>77</v>
      </c>
      <c r="C50" s="67" t="s">
        <v>109</v>
      </c>
      <c r="D50" s="55"/>
      <c r="E50" s="229"/>
      <c r="F50" s="57">
        <v>0</v>
      </c>
      <c r="G50" s="55">
        <v>0</v>
      </c>
      <c r="H50" s="54">
        <f>SUM(H51:H51)</f>
        <v>1690.8</v>
      </c>
      <c r="I50" s="54">
        <f>SUM(I51:I51)</f>
        <v>945.31</v>
      </c>
      <c r="J50" s="54">
        <f>SUM(J51:J51)</f>
        <v>2636.1099999999997</v>
      </c>
      <c r="K50" s="54">
        <f>SUM(K51:K51)</f>
        <v>654.07000000000005</v>
      </c>
      <c r="L50" s="54">
        <f>SUM(L51:L53)</f>
        <v>4427.87</v>
      </c>
      <c r="M50" s="223">
        <f>L50/$L$170*100</f>
        <v>1.4154055239900061</v>
      </c>
      <c r="N50" s="165"/>
    </row>
    <row r="51" spans="2:14" s="1" customFormat="1" ht="38.25" x14ac:dyDescent="0.2">
      <c r="B51" s="46" t="s">
        <v>78</v>
      </c>
      <c r="C51" s="41" t="s">
        <v>392</v>
      </c>
      <c r="D51" s="280" t="s">
        <v>89</v>
      </c>
      <c r="E51" s="274">
        <v>45</v>
      </c>
      <c r="F51" s="275">
        <v>37.573422699279995</v>
      </c>
      <c r="G51" s="275">
        <v>21.00678945352</v>
      </c>
      <c r="H51" s="277">
        <f t="shared" ref="H51" si="44">ROUND(E51*F51,2)</f>
        <v>1690.8</v>
      </c>
      <c r="I51" s="277">
        <f t="shared" ref="I51" si="45">ROUND(E51*G51,2)</f>
        <v>945.31</v>
      </c>
      <c r="J51" s="277">
        <f t="shared" ref="J51" si="46">H51+I51</f>
        <v>2636.1099999999997</v>
      </c>
      <c r="K51" s="277">
        <f t="shared" ref="K51" si="47">ROUND($K$15*J51,2)</f>
        <v>654.07000000000005</v>
      </c>
      <c r="L51" s="277">
        <f t="shared" ref="L51" si="48">J51+K51</f>
        <v>3290.18</v>
      </c>
      <c r="M51" s="278">
        <f>L51/$L$170*100</f>
        <v>1.0517334399884002</v>
      </c>
      <c r="N51" s="263" t="s">
        <v>169</v>
      </c>
    </row>
    <row r="52" spans="2:14" s="1" customFormat="1" x14ac:dyDescent="0.2">
      <c r="B52" s="272" t="s">
        <v>290</v>
      </c>
      <c r="C52" s="41" t="s">
        <v>291</v>
      </c>
      <c r="D52" s="48" t="s">
        <v>89</v>
      </c>
      <c r="E52" s="227">
        <v>4</v>
      </c>
      <c r="F52" s="49">
        <v>187.35</v>
      </c>
      <c r="G52" s="49">
        <v>40.53</v>
      </c>
      <c r="H52" s="50">
        <f t="shared" ref="H52" si="49">ROUND(E52*F52,2)</f>
        <v>749.4</v>
      </c>
      <c r="I52" s="50">
        <f t="shared" ref="I52" si="50">ROUND(E52*G52,2)</f>
        <v>162.12</v>
      </c>
      <c r="J52" s="50">
        <f t="shared" ref="J52" si="51">H52+I52</f>
        <v>911.52</v>
      </c>
      <c r="K52" s="50">
        <f t="shared" ref="K52" si="52">ROUND($K$15*J52,2)</f>
        <v>226.17</v>
      </c>
      <c r="L52" s="50">
        <f t="shared" ref="L52" si="53">J52+K52</f>
        <v>1137.69</v>
      </c>
      <c r="M52" s="225">
        <f>L52/$L$170*100</f>
        <v>0.36367208400160578</v>
      </c>
      <c r="N52" s="263" t="s">
        <v>313</v>
      </c>
    </row>
    <row r="53" spans="2:14" s="1" customFormat="1" x14ac:dyDescent="0.2">
      <c r="B53" s="63"/>
      <c r="C53" s="41"/>
      <c r="D53" s="61"/>
      <c r="E53" s="232"/>
      <c r="F53" s="51"/>
      <c r="G53" s="51"/>
      <c r="H53" s="62"/>
      <c r="I53" s="62"/>
      <c r="J53" s="62"/>
      <c r="K53" s="62"/>
      <c r="L53" s="62"/>
      <c r="M53" s="233"/>
      <c r="N53" s="263"/>
    </row>
    <row r="54" spans="2:14" s="1" customFormat="1" x14ac:dyDescent="0.2">
      <c r="B54" s="45" t="s">
        <v>191</v>
      </c>
      <c r="C54" s="67" t="s">
        <v>288</v>
      </c>
      <c r="D54" s="55"/>
      <c r="E54" s="229"/>
      <c r="F54" s="57">
        <v>0</v>
      </c>
      <c r="G54" s="55">
        <v>0</v>
      </c>
      <c r="H54" s="54">
        <f>SUM(H55:H56)</f>
        <v>1616.1399999999999</v>
      </c>
      <c r="I54" s="54">
        <f>SUM(I55:I56)</f>
        <v>187.72000000000003</v>
      </c>
      <c r="J54" s="54">
        <f>SUM(J55:J56)</f>
        <v>1803.8600000000001</v>
      </c>
      <c r="K54" s="54">
        <f>SUM(K55:K56)</f>
        <v>447.56999999999994</v>
      </c>
      <c r="L54" s="54">
        <f>SUM(L55:L57)</f>
        <v>2251.4300000000003</v>
      </c>
      <c r="M54" s="223">
        <f>L54/$L$170*100</f>
        <v>0.71968835103036444</v>
      </c>
      <c r="N54" s="165"/>
    </row>
    <row r="55" spans="2:14" s="1" customFormat="1" ht="25.5" x14ac:dyDescent="0.2">
      <c r="B55" s="46" t="s">
        <v>192</v>
      </c>
      <c r="C55" s="41" t="s">
        <v>289</v>
      </c>
      <c r="D55" s="280" t="s">
        <v>89</v>
      </c>
      <c r="E55" s="274">
        <v>4</v>
      </c>
      <c r="F55" s="275">
        <v>129.21</v>
      </c>
      <c r="G55" s="275">
        <v>36.770000000000003</v>
      </c>
      <c r="H55" s="277">
        <f t="shared" ref="H55:H56" si="54">ROUND(E55*F55,2)</f>
        <v>516.84</v>
      </c>
      <c r="I55" s="277">
        <f t="shared" ref="I55:I56" si="55">ROUND(E55*G55,2)</f>
        <v>147.08000000000001</v>
      </c>
      <c r="J55" s="277">
        <f t="shared" ref="J55:J56" si="56">H55+I55</f>
        <v>663.92000000000007</v>
      </c>
      <c r="K55" s="277">
        <f>ROUND($K$15*J55,2)</f>
        <v>164.73</v>
      </c>
      <c r="L55" s="277">
        <f t="shared" ref="L55:L56" si="57">J55+K55</f>
        <v>828.65000000000009</v>
      </c>
      <c r="M55" s="278">
        <f>L55/$L$170*100</f>
        <v>0.26488487409393652</v>
      </c>
      <c r="N55" s="263" t="s">
        <v>292</v>
      </c>
    </row>
    <row r="56" spans="2:14" s="1" customFormat="1" ht="25.5" x14ac:dyDescent="0.2">
      <c r="B56" s="46" t="s">
        <v>193</v>
      </c>
      <c r="C56" s="41" t="s">
        <v>393</v>
      </c>
      <c r="D56" s="280" t="s">
        <v>89</v>
      </c>
      <c r="E56" s="274">
        <v>3.5</v>
      </c>
      <c r="F56" s="275">
        <v>314.08694895531198</v>
      </c>
      <c r="G56" s="275">
        <v>11.611568166848</v>
      </c>
      <c r="H56" s="277">
        <f t="shared" si="54"/>
        <v>1099.3</v>
      </c>
      <c r="I56" s="277">
        <f t="shared" si="55"/>
        <v>40.64</v>
      </c>
      <c r="J56" s="277">
        <f t="shared" si="56"/>
        <v>1139.94</v>
      </c>
      <c r="K56" s="277">
        <f>ROUND($K$15*J56,2)</f>
        <v>282.83999999999997</v>
      </c>
      <c r="L56" s="277">
        <f t="shared" si="57"/>
        <v>1422.78</v>
      </c>
      <c r="M56" s="278">
        <f>L56/$L$170*100</f>
        <v>0.45480347693642781</v>
      </c>
      <c r="N56" s="263" t="s">
        <v>170</v>
      </c>
    </row>
    <row r="57" spans="2:14" s="1" customFormat="1" x14ac:dyDescent="0.2">
      <c r="B57" s="46"/>
      <c r="C57" s="41"/>
      <c r="D57" s="48"/>
      <c r="E57" s="227"/>
      <c r="F57" s="51"/>
      <c r="G57" s="51"/>
      <c r="H57" s="50"/>
      <c r="I57" s="50"/>
      <c r="J57" s="50"/>
      <c r="K57" s="50"/>
      <c r="L57" s="50"/>
      <c r="M57" s="225"/>
      <c r="N57" s="263"/>
    </row>
    <row r="58" spans="2:14" s="1" customFormat="1" x14ac:dyDescent="0.2">
      <c r="B58" s="64" t="s">
        <v>37</v>
      </c>
      <c r="C58" s="65" t="s">
        <v>110</v>
      </c>
      <c r="D58" s="66"/>
      <c r="E58" s="226"/>
      <c r="F58" s="53"/>
      <c r="G58" s="53"/>
      <c r="H58" s="54">
        <f>SUM(H59:H75)/2</f>
        <v>12201.380000000001</v>
      </c>
      <c r="I58" s="54">
        <f>SUM(I59:I75)/2</f>
        <v>4519.6799999999994</v>
      </c>
      <c r="J58" s="54">
        <f>SUM(J59:J75)/2</f>
        <v>16721.060000000001</v>
      </c>
      <c r="K58" s="54">
        <f>SUM(K59:K75)/2</f>
        <v>4148.82</v>
      </c>
      <c r="L58" s="54">
        <f>SUM(L59:L75)/2</f>
        <v>20869.879999999997</v>
      </c>
      <c r="M58" s="223">
        <f>L58/$L$170*100</f>
        <v>6.6712309613896847</v>
      </c>
      <c r="N58" s="165"/>
    </row>
    <row r="59" spans="2:14" s="1" customFormat="1" x14ac:dyDescent="0.2">
      <c r="B59" s="46"/>
      <c r="C59" s="41"/>
      <c r="D59" s="48"/>
      <c r="E59" s="227"/>
      <c r="F59" s="51"/>
      <c r="G59" s="51"/>
      <c r="H59" s="50"/>
      <c r="I59" s="50"/>
      <c r="J59" s="50"/>
      <c r="K59" s="50"/>
      <c r="L59" s="50"/>
      <c r="M59" s="225"/>
      <c r="N59" s="263"/>
    </row>
    <row r="60" spans="2:14" s="1" customFormat="1" x14ac:dyDescent="0.2">
      <c r="B60" s="45" t="s">
        <v>194</v>
      </c>
      <c r="C60" s="67" t="s">
        <v>111</v>
      </c>
      <c r="D60" s="57"/>
      <c r="E60" s="234"/>
      <c r="F60" s="57">
        <v>0</v>
      </c>
      <c r="G60" s="57">
        <v>0</v>
      </c>
      <c r="H60" s="54">
        <f>SUM(H61:H71)</f>
        <v>10518.59</v>
      </c>
      <c r="I60" s="54">
        <f>SUM(I61:I71)</f>
        <v>2941.15</v>
      </c>
      <c r="J60" s="54">
        <f>SUM(J61:J71)</f>
        <v>13459.740000000002</v>
      </c>
      <c r="K60" s="54">
        <f>SUM(K61:K71)</f>
        <v>3339.62</v>
      </c>
      <c r="L60" s="54">
        <f>SUM(L61:L71)</f>
        <v>16799.36</v>
      </c>
      <c r="M60" s="223">
        <f t="shared" ref="M60:M70" si="58">L60/$L$170*100</f>
        <v>5.3700553411678191</v>
      </c>
      <c r="N60" s="165"/>
    </row>
    <row r="61" spans="2:14" s="1" customFormat="1" ht="25.5" x14ac:dyDescent="0.2">
      <c r="B61" s="46" t="s">
        <v>195</v>
      </c>
      <c r="C61" s="41" t="s">
        <v>394</v>
      </c>
      <c r="D61" s="280" t="s">
        <v>89</v>
      </c>
      <c r="E61" s="274">
        <v>110</v>
      </c>
      <c r="F61" s="275">
        <v>1.6566633245760003</v>
      </c>
      <c r="G61" s="275">
        <v>1.402940112704</v>
      </c>
      <c r="H61" s="277">
        <f t="shared" ref="H61:H74" si="59">ROUND(E61*F61,2)</f>
        <v>182.23</v>
      </c>
      <c r="I61" s="277">
        <f t="shared" ref="I61:I74" si="60">ROUND(E61*G61,2)</f>
        <v>154.32</v>
      </c>
      <c r="J61" s="277">
        <f t="shared" ref="J61:J74" si="61">H61+I61</f>
        <v>336.54999999999995</v>
      </c>
      <c r="K61" s="277">
        <f t="shared" ref="K61:K70" si="62">ROUND($K$15*J61,2)</f>
        <v>83.5</v>
      </c>
      <c r="L61" s="277">
        <f t="shared" ref="L61:L74" si="63">J61+K61</f>
        <v>420.04999999999995</v>
      </c>
      <c r="M61" s="278">
        <f t="shared" si="58"/>
        <v>0.13427248097889097</v>
      </c>
      <c r="N61" s="263" t="s">
        <v>171</v>
      </c>
    </row>
    <row r="62" spans="2:14" s="1" customFormat="1" ht="25.5" x14ac:dyDescent="0.2">
      <c r="B62" s="46" t="s">
        <v>196</v>
      </c>
      <c r="C62" s="41" t="s">
        <v>395</v>
      </c>
      <c r="D62" s="280" t="s">
        <v>89</v>
      </c>
      <c r="E62" s="274">
        <v>15</v>
      </c>
      <c r="F62" s="275">
        <v>1.9103865364480002</v>
      </c>
      <c r="G62" s="275">
        <v>1.9551612208960001</v>
      </c>
      <c r="H62" s="277">
        <f t="shared" si="59"/>
        <v>28.66</v>
      </c>
      <c r="I62" s="277">
        <f t="shared" si="60"/>
        <v>29.33</v>
      </c>
      <c r="J62" s="277">
        <f t="shared" si="61"/>
        <v>57.989999999999995</v>
      </c>
      <c r="K62" s="277">
        <f t="shared" si="62"/>
        <v>14.39</v>
      </c>
      <c r="L62" s="277">
        <f t="shared" si="63"/>
        <v>72.38</v>
      </c>
      <c r="M62" s="278">
        <f t="shared" si="58"/>
        <v>2.3136869832763075E-2</v>
      </c>
      <c r="N62" s="263" t="s">
        <v>172</v>
      </c>
    </row>
    <row r="63" spans="2:14" s="1" customFormat="1" ht="25.5" x14ac:dyDescent="0.2">
      <c r="B63" s="46" t="s">
        <v>197</v>
      </c>
      <c r="C63" s="41" t="s">
        <v>396</v>
      </c>
      <c r="D63" s="280" t="s">
        <v>89</v>
      </c>
      <c r="E63" s="274">
        <v>110</v>
      </c>
      <c r="F63" s="275">
        <v>6.4102423234720005</v>
      </c>
      <c r="G63" s="275">
        <v>7.6042339087519997</v>
      </c>
      <c r="H63" s="277">
        <f t="shared" si="59"/>
        <v>705.13</v>
      </c>
      <c r="I63" s="277">
        <f t="shared" si="60"/>
        <v>836.47</v>
      </c>
      <c r="J63" s="277">
        <f t="shared" si="61"/>
        <v>1541.6</v>
      </c>
      <c r="K63" s="277">
        <f t="shared" si="62"/>
        <v>382.5</v>
      </c>
      <c r="L63" s="277">
        <f t="shared" si="63"/>
        <v>1924.1</v>
      </c>
      <c r="M63" s="278">
        <f t="shared" si="58"/>
        <v>0.61505459029040388</v>
      </c>
      <c r="N63" s="263" t="s">
        <v>173</v>
      </c>
    </row>
    <row r="64" spans="2:14" s="1" customFormat="1" ht="25.5" x14ac:dyDescent="0.2">
      <c r="B64" s="46" t="s">
        <v>198</v>
      </c>
      <c r="C64" s="41" t="s">
        <v>397</v>
      </c>
      <c r="D64" s="280" t="s">
        <v>89</v>
      </c>
      <c r="E64" s="274">
        <v>15</v>
      </c>
      <c r="F64" s="275">
        <v>10.193703159328001</v>
      </c>
      <c r="G64" s="275">
        <v>15.611439977536001</v>
      </c>
      <c r="H64" s="277">
        <f t="shared" si="59"/>
        <v>152.91</v>
      </c>
      <c r="I64" s="277">
        <f t="shared" si="60"/>
        <v>234.17</v>
      </c>
      <c r="J64" s="277">
        <f t="shared" si="61"/>
        <v>387.08</v>
      </c>
      <c r="K64" s="277">
        <f t="shared" si="62"/>
        <v>96.04</v>
      </c>
      <c r="L64" s="277">
        <f t="shared" si="63"/>
        <v>483.12</v>
      </c>
      <c r="M64" s="278">
        <f t="shared" si="58"/>
        <v>0.15443333177126967</v>
      </c>
      <c r="N64" s="263" t="s">
        <v>174</v>
      </c>
    </row>
    <row r="65" spans="2:14" s="1" customFormat="1" ht="25.5" x14ac:dyDescent="0.2">
      <c r="B65" s="46" t="s">
        <v>199</v>
      </c>
      <c r="C65" s="41" t="s">
        <v>398</v>
      </c>
      <c r="D65" s="280" t="s">
        <v>89</v>
      </c>
      <c r="E65" s="274">
        <v>110</v>
      </c>
      <c r="F65" s="275">
        <v>6.7684397990560008</v>
      </c>
      <c r="G65" s="275">
        <v>3.425263360272</v>
      </c>
      <c r="H65" s="277">
        <f t="shared" si="59"/>
        <v>744.53</v>
      </c>
      <c r="I65" s="277">
        <f t="shared" si="60"/>
        <v>376.78</v>
      </c>
      <c r="J65" s="277">
        <f t="shared" si="61"/>
        <v>1121.31</v>
      </c>
      <c r="K65" s="277">
        <f t="shared" si="62"/>
        <v>278.22000000000003</v>
      </c>
      <c r="L65" s="277">
        <f t="shared" si="63"/>
        <v>1399.53</v>
      </c>
      <c r="M65" s="278">
        <f t="shared" si="58"/>
        <v>0.44737142079368486</v>
      </c>
      <c r="N65" s="263" t="s">
        <v>175</v>
      </c>
    </row>
    <row r="66" spans="2:14" s="1" customFormat="1" ht="25.5" x14ac:dyDescent="0.2">
      <c r="B66" s="46" t="s">
        <v>200</v>
      </c>
      <c r="C66" s="41" t="s">
        <v>399</v>
      </c>
      <c r="D66" s="280" t="s">
        <v>89</v>
      </c>
      <c r="E66" s="274">
        <v>15</v>
      </c>
      <c r="F66" s="275">
        <v>7.4027478287360005</v>
      </c>
      <c r="G66" s="275">
        <v>4.7610414463040005</v>
      </c>
      <c r="H66" s="277">
        <f t="shared" si="59"/>
        <v>111.04</v>
      </c>
      <c r="I66" s="277">
        <f t="shared" si="60"/>
        <v>71.42</v>
      </c>
      <c r="J66" s="277">
        <f t="shared" si="61"/>
        <v>182.46</v>
      </c>
      <c r="K66" s="277">
        <f t="shared" si="62"/>
        <v>45.27</v>
      </c>
      <c r="L66" s="277">
        <f t="shared" si="63"/>
        <v>227.73000000000002</v>
      </c>
      <c r="M66" s="278">
        <f t="shared" si="58"/>
        <v>7.2795791199435411E-2</v>
      </c>
      <c r="N66" s="263" t="s">
        <v>176</v>
      </c>
    </row>
    <row r="67" spans="2:14" s="1" customFormat="1" ht="38.25" x14ac:dyDescent="0.2">
      <c r="B67" s="46" t="s">
        <v>201</v>
      </c>
      <c r="C67" s="41" t="s">
        <v>400</v>
      </c>
      <c r="D67" s="280" t="s">
        <v>89</v>
      </c>
      <c r="E67" s="274">
        <v>8.5</v>
      </c>
      <c r="F67" s="275">
        <v>18.297921044416</v>
      </c>
      <c r="G67" s="275">
        <v>23.58133380928</v>
      </c>
      <c r="H67" s="277">
        <f t="shared" si="59"/>
        <v>155.53</v>
      </c>
      <c r="I67" s="277">
        <f t="shared" si="60"/>
        <v>200.44</v>
      </c>
      <c r="J67" s="277">
        <f t="shared" si="61"/>
        <v>355.97</v>
      </c>
      <c r="K67" s="277">
        <f t="shared" si="62"/>
        <v>88.32</v>
      </c>
      <c r="L67" s="277">
        <f t="shared" si="63"/>
        <v>444.29</v>
      </c>
      <c r="M67" s="278">
        <f t="shared" si="58"/>
        <v>0.14202099886706698</v>
      </c>
      <c r="N67" s="263" t="s">
        <v>177</v>
      </c>
    </row>
    <row r="68" spans="2:14" s="1" customFormat="1" ht="25.5" x14ac:dyDescent="0.2">
      <c r="B68" s="46" t="s">
        <v>202</v>
      </c>
      <c r="C68" s="41" t="s">
        <v>112</v>
      </c>
      <c r="D68" s="280" t="s">
        <v>89</v>
      </c>
      <c r="E68" s="274">
        <v>15</v>
      </c>
      <c r="F68" s="275">
        <v>7.9407678995105755</v>
      </c>
      <c r="G68" s="275">
        <v>6.0302171892196004</v>
      </c>
      <c r="H68" s="277">
        <f t="shared" si="59"/>
        <v>119.11</v>
      </c>
      <c r="I68" s="277">
        <f t="shared" si="60"/>
        <v>90.45</v>
      </c>
      <c r="J68" s="277">
        <f t="shared" si="61"/>
        <v>209.56</v>
      </c>
      <c r="K68" s="277">
        <f t="shared" si="62"/>
        <v>52</v>
      </c>
      <c r="L68" s="277">
        <f t="shared" si="63"/>
        <v>261.56</v>
      </c>
      <c r="M68" s="278">
        <f t="shared" si="58"/>
        <v>8.3609832460037448E-2</v>
      </c>
      <c r="N68" s="263" t="s">
        <v>178</v>
      </c>
    </row>
    <row r="69" spans="2:14" s="1" customFormat="1" ht="25.5" x14ac:dyDescent="0.2">
      <c r="B69" s="46" t="s">
        <v>203</v>
      </c>
      <c r="C69" s="41" t="s">
        <v>401</v>
      </c>
      <c r="D69" s="280" t="s">
        <v>89</v>
      </c>
      <c r="E69" s="274">
        <v>30</v>
      </c>
      <c r="F69" s="275">
        <v>13.977163995184</v>
      </c>
      <c r="G69" s="275">
        <v>7.8878069102560007</v>
      </c>
      <c r="H69" s="277">
        <f t="shared" ref="H69" si="64">ROUND(E69*F69,2)</f>
        <v>419.31</v>
      </c>
      <c r="I69" s="277">
        <f t="shared" ref="I69" si="65">ROUND(E69*G69,2)</f>
        <v>236.63</v>
      </c>
      <c r="J69" s="277">
        <f t="shared" ref="J69" si="66">H69+I69</f>
        <v>655.94</v>
      </c>
      <c r="K69" s="277">
        <f t="shared" ref="K69" si="67">ROUND($K$15*J69,2)</f>
        <v>162.75</v>
      </c>
      <c r="L69" s="277">
        <f t="shared" ref="L69" si="68">J69+K69</f>
        <v>818.69</v>
      </c>
      <c r="M69" s="278">
        <f t="shared" si="58"/>
        <v>0.261701077139884</v>
      </c>
      <c r="N69" s="263" t="s">
        <v>179</v>
      </c>
    </row>
    <row r="70" spans="2:14" s="1" customFormat="1" ht="25.5" x14ac:dyDescent="0.2">
      <c r="B70" s="46" t="s">
        <v>204</v>
      </c>
      <c r="C70" s="41" t="s">
        <v>113</v>
      </c>
      <c r="D70" s="280" t="s">
        <v>89</v>
      </c>
      <c r="E70" s="274">
        <v>110</v>
      </c>
      <c r="F70" s="275">
        <v>71.819426738347204</v>
      </c>
      <c r="G70" s="275">
        <v>6.4649047507355997</v>
      </c>
      <c r="H70" s="277">
        <f t="shared" si="59"/>
        <v>7900.14</v>
      </c>
      <c r="I70" s="277">
        <f t="shared" si="60"/>
        <v>711.14</v>
      </c>
      <c r="J70" s="277">
        <f t="shared" si="61"/>
        <v>8611.2800000000007</v>
      </c>
      <c r="K70" s="277">
        <f t="shared" si="62"/>
        <v>2136.63</v>
      </c>
      <c r="L70" s="277">
        <f t="shared" si="63"/>
        <v>10747.91</v>
      </c>
      <c r="M70" s="278">
        <f t="shared" si="58"/>
        <v>3.4356589478343822</v>
      </c>
      <c r="N70" s="263" t="s">
        <v>180</v>
      </c>
    </row>
    <row r="71" spans="2:14" s="1" customFormat="1" x14ac:dyDescent="0.2">
      <c r="B71" s="46"/>
      <c r="C71" s="41"/>
      <c r="D71" s="48"/>
      <c r="E71" s="227"/>
      <c r="F71" s="51"/>
      <c r="G71" s="51"/>
      <c r="H71" s="50"/>
      <c r="I71" s="50"/>
      <c r="J71" s="50"/>
      <c r="K71" s="50"/>
      <c r="L71" s="50"/>
      <c r="M71" s="225"/>
      <c r="N71" s="263"/>
    </row>
    <row r="72" spans="2:14" s="1" customFormat="1" x14ac:dyDescent="0.2">
      <c r="B72" s="45" t="s">
        <v>79</v>
      </c>
      <c r="C72" s="67" t="s">
        <v>114</v>
      </c>
      <c r="D72" s="57"/>
      <c r="E72" s="234"/>
      <c r="F72" s="57">
        <v>0</v>
      </c>
      <c r="G72" s="57">
        <v>0</v>
      </c>
      <c r="H72" s="54">
        <f>SUM(H73:H75)</f>
        <v>1682.79</v>
      </c>
      <c r="I72" s="54">
        <f>SUM(I73:I75)</f>
        <v>1578.53</v>
      </c>
      <c r="J72" s="54">
        <f>SUM(J73:J75)</f>
        <v>3261.32</v>
      </c>
      <c r="K72" s="54">
        <f>SUM(K73:K75)</f>
        <v>809.2</v>
      </c>
      <c r="L72" s="54">
        <f>SUM(L73:L75)</f>
        <v>4070.52</v>
      </c>
      <c r="M72" s="223">
        <f>L72/$L$170*100</f>
        <v>1.3011756202218674</v>
      </c>
      <c r="N72" s="165"/>
    </row>
    <row r="73" spans="2:14" s="1" customFormat="1" ht="38.25" x14ac:dyDescent="0.2">
      <c r="B73" s="46" t="s">
        <v>80</v>
      </c>
      <c r="C73" s="41" t="s">
        <v>402</v>
      </c>
      <c r="D73" s="280" t="s">
        <v>89</v>
      </c>
      <c r="E73" s="274">
        <v>110</v>
      </c>
      <c r="F73" s="275">
        <v>2.805880225408</v>
      </c>
      <c r="G73" s="275">
        <v>4.0521089425439998</v>
      </c>
      <c r="H73" s="277">
        <f t="shared" si="59"/>
        <v>308.64999999999998</v>
      </c>
      <c r="I73" s="277">
        <f t="shared" si="60"/>
        <v>445.73</v>
      </c>
      <c r="J73" s="277">
        <f t="shared" si="61"/>
        <v>754.38</v>
      </c>
      <c r="K73" s="277">
        <f t="shared" ref="K73:K74" si="69">ROUND($K$15*J73,2)</f>
        <v>187.18</v>
      </c>
      <c r="L73" s="277">
        <f t="shared" si="63"/>
        <v>941.56</v>
      </c>
      <c r="M73" s="278">
        <f>L73/$L$170*100</f>
        <v>0.30097749598972645</v>
      </c>
      <c r="N73" s="263" t="s">
        <v>181</v>
      </c>
    </row>
    <row r="74" spans="2:14" s="1" customFormat="1" ht="38.25" x14ac:dyDescent="0.2">
      <c r="B74" s="46" t="s">
        <v>81</v>
      </c>
      <c r="C74" s="41" t="s">
        <v>403</v>
      </c>
      <c r="D74" s="280" t="s">
        <v>89</v>
      </c>
      <c r="E74" s="274">
        <v>110</v>
      </c>
      <c r="F74" s="275">
        <v>12.492136960991999</v>
      </c>
      <c r="G74" s="275">
        <v>10.29817742304</v>
      </c>
      <c r="H74" s="277">
        <f t="shared" si="59"/>
        <v>1374.14</v>
      </c>
      <c r="I74" s="277">
        <f t="shared" si="60"/>
        <v>1132.8</v>
      </c>
      <c r="J74" s="277">
        <f t="shared" si="61"/>
        <v>2506.94</v>
      </c>
      <c r="K74" s="277">
        <f t="shared" si="69"/>
        <v>622.02</v>
      </c>
      <c r="L74" s="277">
        <f t="shared" si="63"/>
        <v>3128.96</v>
      </c>
      <c r="M74" s="278">
        <f>L74/$L$170*100</f>
        <v>1.0001981242321409</v>
      </c>
      <c r="N74" s="263" t="s">
        <v>182</v>
      </c>
    </row>
    <row r="75" spans="2:14" s="1" customFormat="1" x14ac:dyDescent="0.2">
      <c r="B75" s="46"/>
      <c r="C75" s="41"/>
      <c r="D75" s="48"/>
      <c r="E75" s="235"/>
      <c r="F75" s="51"/>
      <c r="G75" s="51"/>
      <c r="H75" s="50"/>
      <c r="I75" s="50"/>
      <c r="J75" s="50"/>
      <c r="K75" s="50"/>
      <c r="L75" s="50"/>
      <c r="M75" s="225"/>
      <c r="N75" s="263"/>
    </row>
    <row r="76" spans="2:14" s="1" customFormat="1" x14ac:dyDescent="0.2">
      <c r="B76" s="64" t="s">
        <v>38</v>
      </c>
      <c r="C76" s="65" t="s">
        <v>115</v>
      </c>
      <c r="D76" s="66"/>
      <c r="E76" s="226"/>
      <c r="F76" s="53"/>
      <c r="G76" s="53"/>
      <c r="H76" s="54">
        <f>SUM(H77:H82)/2</f>
        <v>1273.01</v>
      </c>
      <c r="I76" s="54">
        <f>SUM(I77:I82)/2</f>
        <v>791.15</v>
      </c>
      <c r="J76" s="54">
        <f>SUM(J77:J82)/2</f>
        <v>2064.16</v>
      </c>
      <c r="K76" s="54">
        <f>SUM(K77:K82)/2</f>
        <v>512.16</v>
      </c>
      <c r="L76" s="54">
        <f>SUM(L77:L82)/2</f>
        <v>2576.3199999999997</v>
      </c>
      <c r="M76" s="223">
        <f>L76/$L$170*100</f>
        <v>0.82354214544824755</v>
      </c>
      <c r="N76" s="165"/>
    </row>
    <row r="77" spans="2:14" s="1" customFormat="1" x14ac:dyDescent="0.2">
      <c r="B77" s="43"/>
      <c r="C77" s="41"/>
      <c r="D77" s="48"/>
      <c r="E77" s="227"/>
      <c r="F77" s="51"/>
      <c r="G77" s="51"/>
      <c r="H77" s="50"/>
      <c r="I77" s="50"/>
      <c r="J77" s="50"/>
      <c r="K77" s="50"/>
      <c r="L77" s="50"/>
      <c r="M77" s="225"/>
      <c r="N77" s="263"/>
    </row>
    <row r="78" spans="2:14" s="1" customFormat="1" x14ac:dyDescent="0.2">
      <c r="B78" s="45" t="s">
        <v>208</v>
      </c>
      <c r="C78" s="67" t="s">
        <v>116</v>
      </c>
      <c r="D78" s="57"/>
      <c r="E78" s="234"/>
      <c r="F78" s="57">
        <v>0</v>
      </c>
      <c r="G78" s="57">
        <v>0</v>
      </c>
      <c r="H78" s="54">
        <f>SUM(H79:H82)</f>
        <v>1273.01</v>
      </c>
      <c r="I78" s="54">
        <f>SUM(I79:I82)</f>
        <v>791.15</v>
      </c>
      <c r="J78" s="54">
        <f>SUM(J79:J82)</f>
        <v>2064.16</v>
      </c>
      <c r="K78" s="54">
        <f>SUM(K79:K82)</f>
        <v>512.16</v>
      </c>
      <c r="L78" s="54">
        <f>SUM(L79:L82)</f>
        <v>2576.3200000000002</v>
      </c>
      <c r="M78" s="223">
        <f>L78/$L$170*100</f>
        <v>0.82354214544824778</v>
      </c>
      <c r="N78" s="165"/>
    </row>
    <row r="79" spans="2:14" s="1" customFormat="1" ht="25.5" x14ac:dyDescent="0.2">
      <c r="B79" s="46" t="s">
        <v>209</v>
      </c>
      <c r="C79" s="41" t="s">
        <v>404</v>
      </c>
      <c r="D79" s="280" t="s">
        <v>89</v>
      </c>
      <c r="E79" s="274">
        <v>40</v>
      </c>
      <c r="F79" s="275">
        <v>13.096595201040001</v>
      </c>
      <c r="G79" s="275">
        <v>12.850334436576</v>
      </c>
      <c r="H79" s="277">
        <f t="shared" ref="H79:H81" si="70">ROUND(E79*F79,2)</f>
        <v>523.86</v>
      </c>
      <c r="I79" s="277">
        <f t="shared" ref="I79:I81" si="71">ROUND(E79*G79,2)</f>
        <v>514.01</v>
      </c>
      <c r="J79" s="277">
        <f t="shared" ref="J79:J81" si="72">H79+I79</f>
        <v>1037.8699999999999</v>
      </c>
      <c r="K79" s="277">
        <f t="shared" ref="K79:K81" si="73">ROUND($K$15*J79,2)</f>
        <v>257.52</v>
      </c>
      <c r="L79" s="277">
        <f t="shared" ref="L79:L81" si="74">J79+K79</f>
        <v>1295.3899999999999</v>
      </c>
      <c r="M79" s="278">
        <f>L79/$L$170*100</f>
        <v>0.41408220244077037</v>
      </c>
      <c r="N79" s="263" t="s">
        <v>205</v>
      </c>
    </row>
    <row r="80" spans="2:14" s="1" customFormat="1" ht="25.5" x14ac:dyDescent="0.2">
      <c r="B80" s="46" t="s">
        <v>210</v>
      </c>
      <c r="C80" s="41" t="s">
        <v>405</v>
      </c>
      <c r="D80" s="280" t="s">
        <v>89</v>
      </c>
      <c r="E80" s="274">
        <v>30</v>
      </c>
      <c r="F80" s="275">
        <v>24.812637631600001</v>
      </c>
      <c r="G80" s="275">
        <v>9.1414980748000012</v>
      </c>
      <c r="H80" s="277">
        <f t="shared" si="70"/>
        <v>744.38</v>
      </c>
      <c r="I80" s="277">
        <f t="shared" si="71"/>
        <v>274.24</v>
      </c>
      <c r="J80" s="277">
        <f t="shared" si="72"/>
        <v>1018.62</v>
      </c>
      <c r="K80" s="277">
        <f t="shared" si="73"/>
        <v>252.74</v>
      </c>
      <c r="L80" s="277">
        <f t="shared" si="74"/>
        <v>1271.3600000000001</v>
      </c>
      <c r="M80" s="278">
        <f>L80/$L$170*100</f>
        <v>0.40640081280162571</v>
      </c>
      <c r="N80" s="263" t="s">
        <v>206</v>
      </c>
    </row>
    <row r="81" spans="2:14" s="1" customFormat="1" ht="25.5" x14ac:dyDescent="0.2">
      <c r="B81" s="46" t="s">
        <v>211</v>
      </c>
      <c r="C81" s="41" t="s">
        <v>406</v>
      </c>
      <c r="D81" s="280" t="s">
        <v>85</v>
      </c>
      <c r="E81" s="274">
        <v>1</v>
      </c>
      <c r="F81" s="275">
        <v>4.7685038937120003</v>
      </c>
      <c r="G81" s="275">
        <v>2.8954295943039998</v>
      </c>
      <c r="H81" s="277">
        <f t="shared" si="70"/>
        <v>4.7699999999999996</v>
      </c>
      <c r="I81" s="277">
        <f t="shared" si="71"/>
        <v>2.9</v>
      </c>
      <c r="J81" s="277">
        <f t="shared" si="72"/>
        <v>7.67</v>
      </c>
      <c r="K81" s="277">
        <f t="shared" si="73"/>
        <v>1.9</v>
      </c>
      <c r="L81" s="277">
        <f t="shared" si="74"/>
        <v>9.57</v>
      </c>
      <c r="M81" s="278">
        <f>L81/$L$170*100</f>
        <v>3.0591302058516532E-3</v>
      </c>
      <c r="N81" s="263" t="s">
        <v>207</v>
      </c>
    </row>
    <row r="82" spans="2:14" s="1" customFormat="1" x14ac:dyDescent="0.2">
      <c r="B82" s="46"/>
      <c r="C82" s="41"/>
      <c r="D82" s="48"/>
      <c r="E82" s="227"/>
      <c r="F82" s="51"/>
      <c r="G82" s="51"/>
      <c r="H82" s="50"/>
      <c r="I82" s="50"/>
      <c r="J82" s="50"/>
      <c r="K82" s="50"/>
      <c r="L82" s="50"/>
      <c r="M82" s="225"/>
      <c r="N82" s="263"/>
    </row>
    <row r="83" spans="2:14" s="1" customFormat="1" x14ac:dyDescent="0.2">
      <c r="B83" s="64" t="s">
        <v>39</v>
      </c>
      <c r="C83" s="65" t="s">
        <v>117</v>
      </c>
      <c r="D83" s="66"/>
      <c r="E83" s="226"/>
      <c r="F83" s="53"/>
      <c r="G83" s="53"/>
      <c r="H83" s="54">
        <f>SUM(H84:H87)/2</f>
        <v>1750.24</v>
      </c>
      <c r="I83" s="54">
        <f>SUM(I84:I87)/2</f>
        <v>73.650000000000006</v>
      </c>
      <c r="J83" s="54">
        <f>SUM(J84:J87)/2</f>
        <v>1823.89</v>
      </c>
      <c r="K83" s="54">
        <f>SUM(K84:K87)/2</f>
        <v>452.54</v>
      </c>
      <c r="L83" s="54">
        <f>SUM(L84:L87)/2</f>
        <v>2276.4300000000003</v>
      </c>
      <c r="M83" s="223">
        <f>L83/$L$170*100</f>
        <v>0.72767980924836773</v>
      </c>
      <c r="N83" s="165"/>
    </row>
    <row r="84" spans="2:14" s="1" customFormat="1" x14ac:dyDescent="0.2">
      <c r="B84" s="43"/>
      <c r="C84" s="41"/>
      <c r="D84" s="48"/>
      <c r="E84" s="227"/>
      <c r="F84" s="51"/>
      <c r="G84" s="51"/>
      <c r="H84" s="50"/>
      <c r="I84" s="50"/>
      <c r="J84" s="50"/>
      <c r="K84" s="50"/>
      <c r="L84" s="50"/>
      <c r="M84" s="225"/>
      <c r="N84" s="263"/>
    </row>
    <row r="85" spans="2:14" s="1" customFormat="1" x14ac:dyDescent="0.2">
      <c r="B85" s="45" t="s">
        <v>82</v>
      </c>
      <c r="C85" s="67" t="s">
        <v>118</v>
      </c>
      <c r="D85" s="57"/>
      <c r="E85" s="236"/>
      <c r="F85" s="57">
        <v>0</v>
      </c>
      <c r="G85" s="57">
        <v>0</v>
      </c>
      <c r="H85" s="54">
        <f>SUM(H86:H86)</f>
        <v>1750.24</v>
      </c>
      <c r="I85" s="54">
        <f>SUM(I86:I86)</f>
        <v>73.650000000000006</v>
      </c>
      <c r="J85" s="54">
        <f>SUM(J86:J86)</f>
        <v>1823.89</v>
      </c>
      <c r="K85" s="54">
        <f>SUM(K86:K86)</f>
        <v>452.54</v>
      </c>
      <c r="L85" s="54">
        <f>SUM(L86:L87)</f>
        <v>2276.4300000000003</v>
      </c>
      <c r="M85" s="223">
        <f>L85/$L$170*100</f>
        <v>0.72767980924836773</v>
      </c>
      <c r="N85" s="165"/>
    </row>
    <row r="86" spans="2:14" s="1" customFormat="1" ht="25.5" x14ac:dyDescent="0.2">
      <c r="B86" s="47" t="s">
        <v>213</v>
      </c>
      <c r="C86" s="41" t="s">
        <v>407</v>
      </c>
      <c r="D86" s="280" t="s">
        <v>89</v>
      </c>
      <c r="E86" s="274">
        <v>30</v>
      </c>
      <c r="F86" s="275">
        <v>58.341413835744007</v>
      </c>
      <c r="G86" s="275">
        <v>2.455145197232</v>
      </c>
      <c r="H86" s="277">
        <f t="shared" ref="H86" si="75">ROUND(E86*F86,2)</f>
        <v>1750.24</v>
      </c>
      <c r="I86" s="277">
        <f t="shared" ref="I86" si="76">ROUND(E86*G86,2)</f>
        <v>73.650000000000006</v>
      </c>
      <c r="J86" s="277">
        <f t="shared" ref="J86" si="77">H86+I86</f>
        <v>1823.89</v>
      </c>
      <c r="K86" s="277">
        <f t="shared" ref="K86" si="78">ROUND($K$15*J86,2)</f>
        <v>452.54</v>
      </c>
      <c r="L86" s="277">
        <f t="shared" ref="L86" si="79">J86+K86</f>
        <v>2276.4300000000003</v>
      </c>
      <c r="M86" s="278">
        <f>L86/$L$170*100</f>
        <v>0.72767980924836773</v>
      </c>
      <c r="N86" s="263" t="s">
        <v>212</v>
      </c>
    </row>
    <row r="87" spans="2:14" s="1" customFormat="1" x14ac:dyDescent="0.2">
      <c r="B87" s="46"/>
      <c r="C87" s="41"/>
      <c r="D87" s="48"/>
      <c r="E87" s="227"/>
      <c r="F87" s="51"/>
      <c r="G87" s="51"/>
      <c r="H87" s="50"/>
      <c r="I87" s="50"/>
      <c r="J87" s="50"/>
      <c r="K87" s="50"/>
      <c r="L87" s="50"/>
      <c r="M87" s="225"/>
      <c r="N87" s="263"/>
    </row>
    <row r="88" spans="2:14" s="1" customFormat="1" x14ac:dyDescent="0.2">
      <c r="B88" s="64" t="s">
        <v>214</v>
      </c>
      <c r="C88" s="65" t="s">
        <v>119</v>
      </c>
      <c r="D88" s="66"/>
      <c r="E88" s="226"/>
      <c r="F88" s="53"/>
      <c r="G88" s="53"/>
      <c r="H88" s="54">
        <f>SUM(H89:H90)</f>
        <v>32.19</v>
      </c>
      <c r="I88" s="54">
        <f>SUM(I89:I90)</f>
        <v>0.54</v>
      </c>
      <c r="J88" s="54">
        <f>SUM(J89:J90)</f>
        <v>32.729999999999997</v>
      </c>
      <c r="K88" s="54">
        <f>SUM(K89:K90)</f>
        <v>8.1199999999999992</v>
      </c>
      <c r="L88" s="54">
        <f>SUM(L89:L90)</f>
        <v>40.849999999999994</v>
      </c>
      <c r="M88" s="223">
        <f>L88/$L$170*100</f>
        <v>1.3058042728217346E-2</v>
      </c>
      <c r="N88" s="165"/>
    </row>
    <row r="89" spans="2:14" s="1" customFormat="1" ht="25.5" x14ac:dyDescent="0.2">
      <c r="B89" s="46" t="s">
        <v>216</v>
      </c>
      <c r="C89" s="41" t="s">
        <v>120</v>
      </c>
      <c r="D89" s="280" t="s">
        <v>85</v>
      </c>
      <c r="E89" s="274">
        <v>1</v>
      </c>
      <c r="F89" s="275">
        <v>32.188520649667204</v>
      </c>
      <c r="G89" s="275">
        <v>0.54289304893200008</v>
      </c>
      <c r="H89" s="277">
        <f t="shared" ref="H89" si="80">ROUND(E89*F89,2)</f>
        <v>32.19</v>
      </c>
      <c r="I89" s="277">
        <f t="shared" ref="I89" si="81">ROUND(E89*G89,2)</f>
        <v>0.54</v>
      </c>
      <c r="J89" s="277">
        <f t="shared" ref="J89" si="82">H89+I89</f>
        <v>32.729999999999997</v>
      </c>
      <c r="K89" s="277">
        <f t="shared" ref="K89" si="83">ROUND($K$15*J89,2)</f>
        <v>8.1199999999999992</v>
      </c>
      <c r="L89" s="277">
        <f t="shared" ref="L89" si="84">J89+K89</f>
        <v>40.849999999999994</v>
      </c>
      <c r="M89" s="278">
        <f>L89/$L$170*100</f>
        <v>1.3058042728217346E-2</v>
      </c>
      <c r="N89" s="263" t="s">
        <v>215</v>
      </c>
    </row>
    <row r="90" spans="2:14" s="1" customFormat="1" x14ac:dyDescent="0.2">
      <c r="B90" s="46"/>
      <c r="C90" s="41"/>
      <c r="D90" s="48"/>
      <c r="E90" s="227"/>
      <c r="F90" s="51"/>
      <c r="G90" s="51"/>
      <c r="H90" s="50"/>
      <c r="I90" s="50"/>
      <c r="J90" s="50"/>
      <c r="K90" s="50"/>
      <c r="L90" s="50"/>
      <c r="M90" s="225"/>
      <c r="N90" s="263"/>
    </row>
    <row r="91" spans="2:14" x14ac:dyDescent="0.2">
      <c r="B91" s="64" t="s">
        <v>219</v>
      </c>
      <c r="C91" s="65" t="s">
        <v>121</v>
      </c>
      <c r="D91" s="53"/>
      <c r="E91" s="226"/>
      <c r="F91" s="53"/>
      <c r="G91" s="53"/>
      <c r="H91" s="54">
        <f>SUM(H92:H96)/2</f>
        <v>343.98999999999995</v>
      </c>
      <c r="I91" s="54">
        <f>SUM(I92:I96)/2</f>
        <v>210.43</v>
      </c>
      <c r="J91" s="54">
        <f>SUM(J92:J96)/2</f>
        <v>554.42000000000007</v>
      </c>
      <c r="K91" s="54">
        <f>SUM(K92:K96)/2</f>
        <v>137.56</v>
      </c>
      <c r="L91" s="54">
        <f>SUM(L92:L96)/2</f>
        <v>691.98</v>
      </c>
      <c r="M91" s="223">
        <f>L91/$L$170*100</f>
        <v>0.22119717030775621</v>
      </c>
      <c r="N91" s="165"/>
    </row>
    <row r="92" spans="2:14" s="1" customFormat="1" x14ac:dyDescent="0.2">
      <c r="B92" s="43"/>
      <c r="C92" s="41"/>
      <c r="D92" s="48"/>
      <c r="E92" s="227"/>
      <c r="F92" s="51"/>
      <c r="G92" s="51"/>
      <c r="H92" s="50"/>
      <c r="I92" s="50"/>
      <c r="J92" s="50"/>
      <c r="K92" s="50"/>
      <c r="L92" s="50"/>
      <c r="M92" s="225"/>
      <c r="N92" s="263"/>
    </row>
    <row r="93" spans="2:14" s="1" customFormat="1" x14ac:dyDescent="0.2">
      <c r="B93" s="45" t="s">
        <v>226</v>
      </c>
      <c r="C93" s="67" t="s">
        <v>122</v>
      </c>
      <c r="D93" s="57">
        <v>0</v>
      </c>
      <c r="E93" s="236"/>
      <c r="F93" s="57">
        <v>0</v>
      </c>
      <c r="G93" s="57">
        <v>0</v>
      </c>
      <c r="H93" s="54">
        <f>SUM(H94:H95)</f>
        <v>343.98999999999995</v>
      </c>
      <c r="I93" s="54">
        <f>SUM(I94:I95)</f>
        <v>210.43</v>
      </c>
      <c r="J93" s="54">
        <f>SUM(J94:J95)</f>
        <v>554.41999999999996</v>
      </c>
      <c r="K93" s="54">
        <f>SUM(K94:K95)</f>
        <v>137.56</v>
      </c>
      <c r="L93" s="54">
        <f>SUM(L94:L96)</f>
        <v>691.98</v>
      </c>
      <c r="M93" s="223">
        <f>L93/$L$170*100</f>
        <v>0.22119717030775621</v>
      </c>
      <c r="N93" s="165"/>
    </row>
    <row r="94" spans="2:14" s="1" customFormat="1" ht="51" x14ac:dyDescent="0.2">
      <c r="B94" s="46" t="s">
        <v>227</v>
      </c>
      <c r="C94" s="41" t="s">
        <v>408</v>
      </c>
      <c r="D94" s="280" t="s">
        <v>102</v>
      </c>
      <c r="E94" s="274">
        <v>10</v>
      </c>
      <c r="F94" s="275">
        <v>32.433644883390969</v>
      </c>
      <c r="G94" s="275">
        <v>20.641032145589328</v>
      </c>
      <c r="H94" s="277">
        <f t="shared" ref="H94" si="85">ROUND(E94*F94,2)</f>
        <v>324.33999999999997</v>
      </c>
      <c r="I94" s="277">
        <f t="shared" ref="I94" si="86">ROUND(E94*G94,2)</f>
        <v>206.41</v>
      </c>
      <c r="J94" s="277">
        <f t="shared" ref="J94" si="87">H94+I94</f>
        <v>530.75</v>
      </c>
      <c r="K94" s="277">
        <f t="shared" ref="K94:K95" si="88">ROUND($K$15*J94,2)</f>
        <v>131.69</v>
      </c>
      <c r="L94" s="277">
        <f t="shared" ref="L94" si="89">J94+K94</f>
        <v>662.44</v>
      </c>
      <c r="M94" s="278">
        <f>L94/$L$170*100</f>
        <v>0.21175446327736355</v>
      </c>
      <c r="N94" s="263" t="s">
        <v>217</v>
      </c>
    </row>
    <row r="95" spans="2:14" s="1" customFormat="1" ht="25.5" x14ac:dyDescent="0.2">
      <c r="B95" s="46" t="s">
        <v>228</v>
      </c>
      <c r="C95" s="41" t="s">
        <v>123</v>
      </c>
      <c r="D95" s="280" t="s">
        <v>85</v>
      </c>
      <c r="E95" s="274">
        <v>1</v>
      </c>
      <c r="F95" s="275">
        <v>19.650862759486401</v>
      </c>
      <c r="G95" s="275">
        <v>4.0230053976528</v>
      </c>
      <c r="H95" s="277">
        <f t="shared" ref="H95" si="90">ROUND(E95*F95,2)</f>
        <v>19.649999999999999</v>
      </c>
      <c r="I95" s="277">
        <f t="shared" ref="I95" si="91">ROUND(E95*G95,2)</f>
        <v>4.0199999999999996</v>
      </c>
      <c r="J95" s="277">
        <f t="shared" ref="J95" si="92">H95+I95</f>
        <v>23.669999999999998</v>
      </c>
      <c r="K95" s="277">
        <f t="shared" si="88"/>
        <v>5.87</v>
      </c>
      <c r="L95" s="277">
        <f t="shared" ref="L95" si="93">J95+K95</f>
        <v>29.54</v>
      </c>
      <c r="M95" s="278">
        <f>L95/$L$170*100</f>
        <v>9.4427070303926674E-3</v>
      </c>
      <c r="N95" s="263" t="s">
        <v>218</v>
      </c>
    </row>
    <row r="96" spans="2:14" s="5" customFormat="1" x14ac:dyDescent="0.2">
      <c r="B96" s="46"/>
      <c r="C96" s="41"/>
      <c r="D96" s="48"/>
      <c r="E96" s="227"/>
      <c r="F96" s="51"/>
      <c r="G96" s="51"/>
      <c r="H96" s="50"/>
      <c r="I96" s="50"/>
      <c r="J96" s="50"/>
      <c r="K96" s="50"/>
      <c r="L96" s="50"/>
      <c r="M96" s="225"/>
      <c r="N96" s="263"/>
    </row>
    <row r="97" spans="2:14" s="1" customFormat="1" x14ac:dyDescent="0.2">
      <c r="B97" s="64" t="s">
        <v>374</v>
      </c>
      <c r="C97" s="65" t="s">
        <v>124</v>
      </c>
      <c r="D97" s="53"/>
      <c r="E97" s="226"/>
      <c r="F97" s="53"/>
      <c r="G97" s="53"/>
      <c r="H97" s="54">
        <f>SUM(H98:H107)/2</f>
        <v>3086.02</v>
      </c>
      <c r="I97" s="54">
        <f>SUM(I98:I107)/2</f>
        <v>92.759999999999991</v>
      </c>
      <c r="J97" s="54">
        <f>SUM(J98:J107)/2</f>
        <v>3178.78</v>
      </c>
      <c r="K97" s="54">
        <f>SUM(K98:K107)/2</f>
        <v>788.71999999999991</v>
      </c>
      <c r="L97" s="54">
        <f>SUM(L98:L107)/2</f>
        <v>3967.4999999999995</v>
      </c>
      <c r="M97" s="223">
        <f>L97/$L$170*100</f>
        <v>1.2682444191971194</v>
      </c>
      <c r="N97" s="165"/>
    </row>
    <row r="98" spans="2:14" s="1" customFormat="1" x14ac:dyDescent="0.2">
      <c r="B98" s="43"/>
      <c r="C98" s="41"/>
      <c r="D98" s="48"/>
      <c r="E98" s="227"/>
      <c r="F98" s="51"/>
      <c r="G98" s="51"/>
      <c r="H98" s="50"/>
      <c r="I98" s="50"/>
      <c r="J98" s="50"/>
      <c r="K98" s="50"/>
      <c r="L98" s="50"/>
      <c r="M98" s="225"/>
      <c r="N98" s="263"/>
    </row>
    <row r="99" spans="2:14" s="1" customFormat="1" x14ac:dyDescent="0.2">
      <c r="B99" s="45" t="s">
        <v>375</v>
      </c>
      <c r="C99" s="67" t="s">
        <v>125</v>
      </c>
      <c r="D99" s="57"/>
      <c r="E99" s="236"/>
      <c r="F99" s="57">
        <v>0</v>
      </c>
      <c r="G99" s="57">
        <v>0</v>
      </c>
      <c r="H99" s="54">
        <f>SUM(H100:H103)</f>
        <v>2918.75</v>
      </c>
      <c r="I99" s="54">
        <f>SUM(I100:I103)</f>
        <v>26.82</v>
      </c>
      <c r="J99" s="54">
        <f>SUM(J100:J103)</f>
        <v>2945.57</v>
      </c>
      <c r="K99" s="54">
        <f>SUM(K100:K103)</f>
        <v>730.86</v>
      </c>
      <c r="L99" s="54">
        <f>SUM(L100:L103)</f>
        <v>3676.43</v>
      </c>
      <c r="M99" s="223">
        <f>L99/$L$170*100</f>
        <v>1.1752014694565509</v>
      </c>
      <c r="N99" s="165"/>
    </row>
    <row r="100" spans="2:14" s="1" customFormat="1" ht="25.5" x14ac:dyDescent="0.2">
      <c r="B100" s="46" t="s">
        <v>376</v>
      </c>
      <c r="C100" s="41" t="s">
        <v>126</v>
      </c>
      <c r="D100" s="48" t="s">
        <v>85</v>
      </c>
      <c r="E100" s="274">
        <v>1</v>
      </c>
      <c r="F100" s="275">
        <v>145.79932364016463</v>
      </c>
      <c r="G100" s="275">
        <v>12.950149148126442</v>
      </c>
      <c r="H100" s="277">
        <f t="shared" ref="H100" si="94">ROUND(E100*F100,2)</f>
        <v>145.80000000000001</v>
      </c>
      <c r="I100" s="277">
        <f t="shared" ref="I100" si="95">ROUND(E100*G100,2)</f>
        <v>12.95</v>
      </c>
      <c r="J100" s="277">
        <f t="shared" ref="J100" si="96">H100+I100</f>
        <v>158.75</v>
      </c>
      <c r="K100" s="277">
        <f t="shared" ref="K100:K102" si="97">ROUND($K$15*J100,2)</f>
        <v>39.39</v>
      </c>
      <c r="L100" s="277">
        <f t="shared" ref="L100" si="98">J100+K100</f>
        <v>198.14</v>
      </c>
      <c r="M100" s="278">
        <f>L100/$L$170*100</f>
        <v>6.3337101252606734E-2</v>
      </c>
      <c r="N100" s="263" t="s">
        <v>220</v>
      </c>
    </row>
    <row r="101" spans="2:14" s="1" customFormat="1" ht="25.5" x14ac:dyDescent="0.2">
      <c r="B101" s="46" t="s">
        <v>377</v>
      </c>
      <c r="C101" s="41" t="s">
        <v>409</v>
      </c>
      <c r="D101" s="48" t="s">
        <v>85</v>
      </c>
      <c r="E101" s="274">
        <v>1</v>
      </c>
      <c r="F101" s="275">
        <v>543.92286667430403</v>
      </c>
      <c r="G101" s="275">
        <v>13.178682122528</v>
      </c>
      <c r="H101" s="277">
        <f>ROUND(E101*F101,2)</f>
        <v>543.91999999999996</v>
      </c>
      <c r="I101" s="277">
        <f>ROUND(E101*G101,2)</f>
        <v>13.18</v>
      </c>
      <c r="J101" s="277">
        <f>H101+I101</f>
        <v>557.09999999999991</v>
      </c>
      <c r="K101" s="277">
        <f t="shared" si="97"/>
        <v>138.22999999999999</v>
      </c>
      <c r="L101" s="277">
        <f>J101+K101</f>
        <v>695.32999999999993</v>
      </c>
      <c r="M101" s="278">
        <f>L101/$L$170*100</f>
        <v>0.22226802570896861</v>
      </c>
      <c r="N101" s="263" t="s">
        <v>224</v>
      </c>
    </row>
    <row r="102" spans="2:14" s="1" customFormat="1" ht="25.5" x14ac:dyDescent="0.2">
      <c r="B102" s="46" t="s">
        <v>378</v>
      </c>
      <c r="C102" s="41" t="s">
        <v>146</v>
      </c>
      <c r="D102" s="48" t="s">
        <v>85</v>
      </c>
      <c r="E102" s="274">
        <v>1</v>
      </c>
      <c r="F102" s="275">
        <v>2229.0290931349214</v>
      </c>
      <c r="G102" s="275">
        <v>0.69464937942108806</v>
      </c>
      <c r="H102" s="277">
        <f>ROUND(E102*F102,2)</f>
        <v>2229.0300000000002</v>
      </c>
      <c r="I102" s="277">
        <f>ROUND(E102*G102,2)</f>
        <v>0.69</v>
      </c>
      <c r="J102" s="277">
        <f>H102+I102</f>
        <v>2229.7200000000003</v>
      </c>
      <c r="K102" s="277">
        <f t="shared" si="97"/>
        <v>553.24</v>
      </c>
      <c r="L102" s="277">
        <f>J102+K102</f>
        <v>2782.96</v>
      </c>
      <c r="M102" s="278">
        <f>L102/$L$170*100</f>
        <v>0.88959634249497554</v>
      </c>
      <c r="N102" s="263" t="s">
        <v>225</v>
      </c>
    </row>
    <row r="103" spans="2:14" s="1" customFormat="1" x14ac:dyDescent="0.2">
      <c r="B103" s="46"/>
      <c r="C103" s="41"/>
      <c r="D103" s="48"/>
      <c r="E103" s="227"/>
      <c r="F103" s="51"/>
      <c r="G103" s="51"/>
      <c r="H103" s="50"/>
      <c r="I103" s="50"/>
      <c r="J103" s="50"/>
      <c r="K103" s="50"/>
      <c r="L103" s="50"/>
      <c r="M103" s="225"/>
      <c r="N103" s="263"/>
    </row>
    <row r="104" spans="2:14" s="1" customFormat="1" x14ac:dyDescent="0.2">
      <c r="B104" s="45" t="s">
        <v>379</v>
      </c>
      <c r="C104" s="67" t="s">
        <v>127</v>
      </c>
      <c r="D104" s="57"/>
      <c r="E104" s="236"/>
      <c r="F104" s="57">
        <v>0</v>
      </c>
      <c r="G104" s="57">
        <v>0</v>
      </c>
      <c r="H104" s="54">
        <f>SUM(H105:H107)</f>
        <v>167.27</v>
      </c>
      <c r="I104" s="54">
        <f>SUM(I105:I107)</f>
        <v>65.94</v>
      </c>
      <c r="J104" s="54">
        <f>SUM(J105:J107)</f>
        <v>233.21</v>
      </c>
      <c r="K104" s="54">
        <f>SUM(K105:K107)</f>
        <v>57.86</v>
      </c>
      <c r="L104" s="54">
        <f>SUM(L105:L108)</f>
        <v>291.07</v>
      </c>
      <c r="M104" s="223">
        <f>L104/$L$170*100</f>
        <v>9.3042949740568509E-2</v>
      </c>
      <c r="N104" s="165"/>
    </row>
    <row r="105" spans="2:14" ht="38.25" x14ac:dyDescent="0.2">
      <c r="B105" s="46" t="s">
        <v>380</v>
      </c>
      <c r="C105" s="41" t="s">
        <v>128</v>
      </c>
      <c r="D105" s="280" t="s">
        <v>85</v>
      </c>
      <c r="E105" s="274">
        <v>3</v>
      </c>
      <c r="F105" s="275">
        <v>33.982493006550399</v>
      </c>
      <c r="G105" s="275">
        <v>10.990319420132</v>
      </c>
      <c r="H105" s="277">
        <f t="shared" ref="H105:H107" si="99">ROUND(E105*F105,2)</f>
        <v>101.95</v>
      </c>
      <c r="I105" s="277">
        <f t="shared" ref="I105:I107" si="100">ROUND(E105*G105,2)</f>
        <v>32.97</v>
      </c>
      <c r="J105" s="277">
        <f t="shared" ref="J105:J107" si="101">H105+I105</f>
        <v>134.92000000000002</v>
      </c>
      <c r="K105" s="277">
        <f t="shared" ref="K105:K107" si="102">ROUND($K$15*J105,2)</f>
        <v>33.479999999999997</v>
      </c>
      <c r="L105" s="277">
        <f t="shared" ref="L105:L107" si="103">J105+K105</f>
        <v>168.4</v>
      </c>
      <c r="M105" s="278">
        <f>L105/$L$170*100</f>
        <v>5.3830462556470046E-2</v>
      </c>
      <c r="N105" s="263" t="s">
        <v>221</v>
      </c>
    </row>
    <row r="106" spans="2:14" s="1" customFormat="1" ht="38.25" x14ac:dyDescent="0.2">
      <c r="B106" s="46" t="s">
        <v>381</v>
      </c>
      <c r="C106" s="41" t="s">
        <v>129</v>
      </c>
      <c r="D106" s="280" t="s">
        <v>85</v>
      </c>
      <c r="E106" s="274">
        <v>2</v>
      </c>
      <c r="F106" s="275">
        <v>22.332120113180796</v>
      </c>
      <c r="G106" s="275">
        <v>10.990319420132</v>
      </c>
      <c r="H106" s="277">
        <f t="shared" si="99"/>
        <v>44.66</v>
      </c>
      <c r="I106" s="277">
        <f t="shared" si="100"/>
        <v>21.98</v>
      </c>
      <c r="J106" s="277">
        <f t="shared" si="101"/>
        <v>66.64</v>
      </c>
      <c r="K106" s="277">
        <f t="shared" si="102"/>
        <v>16.53</v>
      </c>
      <c r="L106" s="277">
        <f t="shared" si="103"/>
        <v>83.17</v>
      </c>
      <c r="M106" s="278">
        <f>L106/$L$170*100</f>
        <v>2.6585983199653287E-2</v>
      </c>
      <c r="N106" s="263" t="s">
        <v>222</v>
      </c>
    </row>
    <row r="107" spans="2:14" s="1" customFormat="1" ht="38.25" x14ac:dyDescent="0.2">
      <c r="B107" s="46" t="s">
        <v>382</v>
      </c>
      <c r="C107" s="41" t="s">
        <v>130</v>
      </c>
      <c r="D107" s="280" t="s">
        <v>85</v>
      </c>
      <c r="E107" s="274">
        <v>1</v>
      </c>
      <c r="F107" s="275">
        <v>20.659039404307197</v>
      </c>
      <c r="G107" s="275">
        <v>10.990319420132</v>
      </c>
      <c r="H107" s="277">
        <f t="shared" si="99"/>
        <v>20.66</v>
      </c>
      <c r="I107" s="277">
        <f t="shared" si="100"/>
        <v>10.99</v>
      </c>
      <c r="J107" s="277">
        <f t="shared" si="101"/>
        <v>31.65</v>
      </c>
      <c r="K107" s="277">
        <f t="shared" si="102"/>
        <v>7.85</v>
      </c>
      <c r="L107" s="277">
        <f t="shared" si="103"/>
        <v>39.5</v>
      </c>
      <c r="M107" s="278">
        <f>L107/$L$170*100</f>
        <v>1.2626503984445172E-2</v>
      </c>
      <c r="N107" s="263" t="s">
        <v>223</v>
      </c>
    </row>
    <row r="108" spans="2:14" s="1" customFormat="1" x14ac:dyDescent="0.2">
      <c r="B108" s="46"/>
      <c r="C108" s="41"/>
      <c r="D108" s="48"/>
      <c r="E108" s="235"/>
      <c r="F108" s="51"/>
      <c r="G108" s="51"/>
      <c r="H108" s="50"/>
      <c r="I108" s="50"/>
      <c r="J108" s="50"/>
      <c r="K108" s="50"/>
      <c r="L108" s="50"/>
      <c r="M108" s="225"/>
      <c r="N108" s="263"/>
    </row>
    <row r="109" spans="2:14" s="1" customFormat="1" x14ac:dyDescent="0.2">
      <c r="B109" s="64">
        <v>2</v>
      </c>
      <c r="C109" s="65" t="s">
        <v>131</v>
      </c>
      <c r="D109" s="53"/>
      <c r="E109" s="226"/>
      <c r="F109" s="53"/>
      <c r="G109" s="53"/>
      <c r="H109" s="54">
        <f>SUM(H110:H169)/2</f>
        <v>155224.78</v>
      </c>
      <c r="I109" s="54">
        <f>SUM(I110:I169)/2</f>
        <v>22852.229999999985</v>
      </c>
      <c r="J109" s="54">
        <f>SUM(J110:J169)/2</f>
        <v>178077.01</v>
      </c>
      <c r="K109" s="54">
        <f>SUM(K110:K169)/2</f>
        <v>37099.549999999996</v>
      </c>
      <c r="L109" s="54">
        <f>SUM(L110:L169)/2</f>
        <v>215176.55999999997</v>
      </c>
      <c r="M109" s="223">
        <f>L109/$L$170*100</f>
        <v>68.782979549346962</v>
      </c>
      <c r="N109" s="165"/>
    </row>
    <row r="110" spans="2:14" s="1" customFormat="1" x14ac:dyDescent="0.2">
      <c r="B110" s="43"/>
      <c r="C110" s="41"/>
      <c r="D110" s="48"/>
      <c r="E110" s="227"/>
      <c r="F110" s="51"/>
      <c r="G110" s="51"/>
      <c r="H110" s="50"/>
      <c r="I110" s="50"/>
      <c r="J110" s="50"/>
      <c r="K110" s="50"/>
      <c r="L110" s="50"/>
      <c r="M110" s="225"/>
      <c r="N110" s="263"/>
    </row>
    <row r="111" spans="2:14" s="1" customFormat="1" x14ac:dyDescent="0.2">
      <c r="B111" s="45" t="s">
        <v>229</v>
      </c>
      <c r="C111" s="67" t="s">
        <v>266</v>
      </c>
      <c r="D111" s="57"/>
      <c r="E111" s="236"/>
      <c r="F111" s="57">
        <v>0</v>
      </c>
      <c r="G111" s="57">
        <v>0</v>
      </c>
      <c r="H111" s="54">
        <f>SUM(H112:H117)</f>
        <v>77609.429999999993</v>
      </c>
      <c r="I111" s="54">
        <f>SUM(I112:I117)</f>
        <v>11559.55</v>
      </c>
      <c r="J111" s="54">
        <f>SUM(J112:J117)</f>
        <v>89168.98</v>
      </c>
      <c r="K111" s="54">
        <f>SUM(K112:K117)</f>
        <v>15039.67</v>
      </c>
      <c r="L111" s="54">
        <f>SUM(L112:L117)</f>
        <v>104208.65</v>
      </c>
      <c r="M111" s="223">
        <f t="shared" ref="M111:M116" si="104">L111/$L$170*100</f>
        <v>33.31116289718107</v>
      </c>
      <c r="N111" s="165"/>
    </row>
    <row r="112" spans="2:14" x14ac:dyDescent="0.2">
      <c r="B112" s="46" t="s">
        <v>232</v>
      </c>
      <c r="C112" s="41" t="s">
        <v>327</v>
      </c>
      <c r="D112" s="280" t="s">
        <v>89</v>
      </c>
      <c r="E112" s="282">
        <v>1405.65</v>
      </c>
      <c r="F112" s="276"/>
      <c r="G112" s="275">
        <v>3.94</v>
      </c>
      <c r="H112" s="277">
        <f>ROUND(E112*F112,2)</f>
        <v>0</v>
      </c>
      <c r="I112" s="277">
        <f>ROUND(E112*G112,2)</f>
        <v>5538.26</v>
      </c>
      <c r="J112" s="277">
        <f>H112+I112</f>
        <v>5538.26</v>
      </c>
      <c r="K112" s="277">
        <f>ROUND($K$15*J112,2)</f>
        <v>1374.15</v>
      </c>
      <c r="L112" s="277">
        <f>J112+K112</f>
        <v>6912.41</v>
      </c>
      <c r="M112" s="278">
        <f t="shared" si="104"/>
        <v>2.2096094280283203</v>
      </c>
      <c r="N112" s="263" t="s">
        <v>326</v>
      </c>
    </row>
    <row r="113" spans="2:14" ht="25.5" x14ac:dyDescent="0.2">
      <c r="B113" s="46" t="s">
        <v>233</v>
      </c>
      <c r="C113" s="41" t="s">
        <v>312</v>
      </c>
      <c r="D113" s="280" t="s">
        <v>85</v>
      </c>
      <c r="E113" s="282">
        <v>3</v>
      </c>
      <c r="F113" s="275">
        <v>621.69000000000005</v>
      </c>
      <c r="G113" s="275">
        <v>136.22999999999999</v>
      </c>
      <c r="H113" s="277">
        <f>ROUND(E113*F113,2)</f>
        <v>1865.07</v>
      </c>
      <c r="I113" s="277">
        <f>ROUND(E113*G113,2)</f>
        <v>408.69</v>
      </c>
      <c r="J113" s="277">
        <f>H113+I113</f>
        <v>2273.7599999999998</v>
      </c>
      <c r="K113" s="277">
        <f>ROUND($K$15*J113,2)</f>
        <v>564.16999999999996</v>
      </c>
      <c r="L113" s="277">
        <f>J113+K113</f>
        <v>2837.93</v>
      </c>
      <c r="M113" s="278">
        <f t="shared" si="104"/>
        <v>0.90716796082472106</v>
      </c>
      <c r="N113" s="263" t="s">
        <v>314</v>
      </c>
    </row>
    <row r="114" spans="2:14" ht="25.5" x14ac:dyDescent="0.2">
      <c r="B114" s="46" t="s">
        <v>263</v>
      </c>
      <c r="C114" s="41" t="s">
        <v>317</v>
      </c>
      <c r="D114" s="280" t="s">
        <v>85</v>
      </c>
      <c r="E114" s="282">
        <v>1</v>
      </c>
      <c r="F114" s="275">
        <v>5920</v>
      </c>
      <c r="G114" s="275">
        <v>120.68</v>
      </c>
      <c r="H114" s="277">
        <f t="shared" ref="H114" si="105">ROUND(E114*F114,2)</f>
        <v>5920</v>
      </c>
      <c r="I114" s="277">
        <f t="shared" ref="I114" si="106">ROUND(E114*G114,2)</f>
        <v>120.68</v>
      </c>
      <c r="J114" s="277">
        <f t="shared" ref="J114" si="107">H114+I114</f>
        <v>6040.68</v>
      </c>
      <c r="K114" s="277">
        <f t="shared" ref="K114" si="108">ROUND($K$15*J114,2)</f>
        <v>1498.81</v>
      </c>
      <c r="L114" s="277">
        <f t="shared" ref="L114" si="109">J114+K114</f>
        <v>7539.49</v>
      </c>
      <c r="M114" s="278">
        <f t="shared" si="104"/>
        <v>2.4100607728021401</v>
      </c>
      <c r="N114" s="263" t="s">
        <v>318</v>
      </c>
    </row>
    <row r="115" spans="2:14" x14ac:dyDescent="0.2">
      <c r="B115" s="46" t="s">
        <v>324</v>
      </c>
      <c r="C115" s="41" t="s">
        <v>316</v>
      </c>
      <c r="D115" s="280" t="s">
        <v>85</v>
      </c>
      <c r="E115" s="282">
        <v>8</v>
      </c>
      <c r="F115" s="275">
        <v>301.52999999999997</v>
      </c>
      <c r="G115" s="275">
        <v>87.16</v>
      </c>
      <c r="H115" s="277">
        <f>ROUND(E115*F115,2)</f>
        <v>2412.2399999999998</v>
      </c>
      <c r="I115" s="277">
        <f>ROUND(E115*G115,2)</f>
        <v>697.28</v>
      </c>
      <c r="J115" s="277">
        <f>H115+I115</f>
        <v>3109.5199999999995</v>
      </c>
      <c r="K115" s="277">
        <f>ROUND($K$15*J115,2)</f>
        <v>771.53</v>
      </c>
      <c r="L115" s="277">
        <f>J115+K115</f>
        <v>3881.0499999999993</v>
      </c>
      <c r="M115" s="278">
        <f t="shared" si="104"/>
        <v>1.2406099566792639</v>
      </c>
      <c r="N115" s="263" t="s">
        <v>315</v>
      </c>
    </row>
    <row r="116" spans="2:14" ht="64.5" customHeight="1" x14ac:dyDescent="0.2">
      <c r="B116" s="46" t="s">
        <v>325</v>
      </c>
      <c r="C116" s="41" t="s">
        <v>413</v>
      </c>
      <c r="D116" s="280" t="s">
        <v>85</v>
      </c>
      <c r="E116" s="282">
        <v>1</v>
      </c>
      <c r="F116" s="275">
        <v>67412.12</v>
      </c>
      <c r="G116" s="275">
        <v>4794.6400000000003</v>
      </c>
      <c r="H116" s="277">
        <f>ROUND(E116*F116,2)</f>
        <v>67412.12</v>
      </c>
      <c r="I116" s="277">
        <f>ROUND(E116*G116,2)</f>
        <v>4794.6400000000003</v>
      </c>
      <c r="J116" s="277">
        <f>H116+I116</f>
        <v>72206.759999999995</v>
      </c>
      <c r="K116" s="277">
        <f>ROUND(0.15*J116,2)</f>
        <v>10831.01</v>
      </c>
      <c r="L116" s="277">
        <f>J116+K116</f>
        <v>83037.76999999999</v>
      </c>
      <c r="M116" s="278">
        <f t="shared" si="104"/>
        <v>26.543714778846621</v>
      </c>
      <c r="N116" s="263" t="s">
        <v>414</v>
      </c>
    </row>
    <row r="117" spans="2:14" x14ac:dyDescent="0.2">
      <c r="B117" s="46"/>
      <c r="C117" s="41"/>
      <c r="D117" s="48"/>
      <c r="E117" s="235"/>
      <c r="F117" s="51"/>
      <c r="G117" s="51"/>
      <c r="H117" s="50"/>
      <c r="I117" s="50"/>
      <c r="J117" s="50"/>
      <c r="K117" s="50"/>
      <c r="L117" s="50"/>
      <c r="M117" s="225"/>
      <c r="N117" s="263"/>
    </row>
    <row r="118" spans="2:14" s="1" customFormat="1" x14ac:dyDescent="0.2">
      <c r="B118" s="45" t="s">
        <v>250</v>
      </c>
      <c r="C118" s="67" t="s">
        <v>132</v>
      </c>
      <c r="D118" s="57"/>
      <c r="E118" s="236"/>
      <c r="F118" s="57">
        <v>0</v>
      </c>
      <c r="G118" s="57">
        <v>0</v>
      </c>
      <c r="H118" s="54">
        <f>SUM(H119:H122)</f>
        <v>1427.71</v>
      </c>
      <c r="I118" s="54">
        <f>SUM(I119:I122)</f>
        <v>76.97999999999999</v>
      </c>
      <c r="J118" s="54">
        <f>SUM(J119:J122)</f>
        <v>1504.69</v>
      </c>
      <c r="K118" s="54">
        <f>SUM(K119:K122)</f>
        <v>373.35</v>
      </c>
      <c r="L118" s="54">
        <f>SUM(L119:L122)</f>
        <v>1878.04</v>
      </c>
      <c r="M118" s="223">
        <f>L118/$L$170*100</f>
        <v>0.60033112766955465</v>
      </c>
      <c r="N118" s="165"/>
    </row>
    <row r="119" spans="2:14" ht="25.5" x14ac:dyDescent="0.2">
      <c r="B119" s="46" t="s">
        <v>264</v>
      </c>
      <c r="C119" s="41" t="s">
        <v>304</v>
      </c>
      <c r="D119" s="48" t="s">
        <v>85</v>
      </c>
      <c r="E119" s="282">
        <v>3</v>
      </c>
      <c r="F119" s="275">
        <v>7.9251191472959999</v>
      </c>
      <c r="G119" s="275">
        <v>1.947698773488</v>
      </c>
      <c r="H119" s="277">
        <f t="shared" ref="H119" si="110">ROUND(E119*F119,2)</f>
        <v>23.78</v>
      </c>
      <c r="I119" s="277">
        <f t="shared" ref="I119" si="111">ROUND(E119*G119,2)</f>
        <v>5.84</v>
      </c>
      <c r="J119" s="277">
        <f t="shared" ref="J119" si="112">H119+I119</f>
        <v>29.62</v>
      </c>
      <c r="K119" s="277">
        <f t="shared" ref="K119:K120" si="113">ROUND($K$15*J119,2)</f>
        <v>7.35</v>
      </c>
      <c r="L119" s="277">
        <f t="shared" ref="L119" si="114">J119+K119</f>
        <v>36.97</v>
      </c>
      <c r="M119" s="278">
        <f>L119/$L$170*100</f>
        <v>1.1817768412783241E-2</v>
      </c>
      <c r="N119" s="263" t="s">
        <v>230</v>
      </c>
    </row>
    <row r="120" spans="2:14" ht="25.5" x14ac:dyDescent="0.2">
      <c r="B120" s="46" t="s">
        <v>265</v>
      </c>
      <c r="C120" s="41" t="s">
        <v>358</v>
      </c>
      <c r="D120" s="48" t="s">
        <v>85</v>
      </c>
      <c r="E120" s="282">
        <v>1</v>
      </c>
      <c r="F120" s="275">
        <v>908.92609429440006</v>
      </c>
      <c r="G120" s="275">
        <v>38.983825259392006</v>
      </c>
      <c r="H120" s="277">
        <f t="shared" ref="H120" si="115">ROUND(E120*F120,2)</f>
        <v>908.93</v>
      </c>
      <c r="I120" s="277">
        <f t="shared" ref="I120" si="116">ROUND(E120*G120,2)</f>
        <v>38.979999999999997</v>
      </c>
      <c r="J120" s="277">
        <f t="shared" ref="J120" si="117">H120+I120</f>
        <v>947.91</v>
      </c>
      <c r="K120" s="277">
        <f t="shared" si="113"/>
        <v>235.2</v>
      </c>
      <c r="L120" s="277">
        <f t="shared" ref="L120" si="118">J120+K120</f>
        <v>1183.1099999999999</v>
      </c>
      <c r="M120" s="278">
        <f>L120/$L$170*100</f>
        <v>0.37819096529207408</v>
      </c>
      <c r="N120" s="263" t="s">
        <v>231</v>
      </c>
    </row>
    <row r="121" spans="2:14" x14ac:dyDescent="0.2">
      <c r="B121" s="46" t="s">
        <v>267</v>
      </c>
      <c r="C121" s="41" t="s">
        <v>357</v>
      </c>
      <c r="D121" s="48" t="s">
        <v>85</v>
      </c>
      <c r="E121" s="235">
        <v>1</v>
      </c>
      <c r="F121" s="49">
        <v>495</v>
      </c>
      <c r="G121" s="49">
        <v>32.159999999999997</v>
      </c>
      <c r="H121" s="50">
        <f t="shared" ref="H121" si="119">ROUND(E121*F121,2)</f>
        <v>495</v>
      </c>
      <c r="I121" s="50">
        <f t="shared" ref="I121" si="120">ROUND(E121*G121,2)</f>
        <v>32.159999999999997</v>
      </c>
      <c r="J121" s="50">
        <f t="shared" ref="J121" si="121">H121+I121</f>
        <v>527.16</v>
      </c>
      <c r="K121" s="50">
        <f t="shared" ref="K121" si="122">ROUND($K$15*J121,2)</f>
        <v>130.80000000000001</v>
      </c>
      <c r="L121" s="50">
        <f t="shared" ref="L121" si="123">J121+K121</f>
        <v>657.96</v>
      </c>
      <c r="M121" s="225">
        <f>L121/$L$170*100</f>
        <v>0.21032239396469735</v>
      </c>
      <c r="N121" s="263" t="s">
        <v>356</v>
      </c>
    </row>
    <row r="122" spans="2:14" x14ac:dyDescent="0.2">
      <c r="B122" s="46"/>
      <c r="C122" s="41"/>
      <c r="D122" s="48"/>
      <c r="E122" s="235"/>
      <c r="F122" s="51"/>
      <c r="G122" s="51"/>
      <c r="H122" s="50"/>
      <c r="I122" s="50"/>
      <c r="J122" s="50"/>
      <c r="K122" s="50"/>
      <c r="L122" s="50"/>
      <c r="M122" s="225"/>
      <c r="N122" s="263"/>
    </row>
    <row r="123" spans="2:14" s="1" customFormat="1" x14ac:dyDescent="0.2">
      <c r="B123" s="45" t="s">
        <v>251</v>
      </c>
      <c r="C123" s="67" t="s">
        <v>133</v>
      </c>
      <c r="D123" s="57"/>
      <c r="E123" s="236"/>
      <c r="F123" s="57">
        <v>0</v>
      </c>
      <c r="G123" s="57">
        <v>0</v>
      </c>
      <c r="H123" s="54">
        <f>SUM(H124:H142)</f>
        <v>18301.579999999998</v>
      </c>
      <c r="I123" s="54">
        <f>SUM(I124:I142)</f>
        <v>3612.61</v>
      </c>
      <c r="J123" s="54">
        <f>SUM(J124:J142)</f>
        <v>21914.189999999995</v>
      </c>
      <c r="K123" s="54">
        <f>SUM(K124:K142)</f>
        <v>5437.37</v>
      </c>
      <c r="L123" s="54">
        <f>SUM(L124:L142)</f>
        <v>27351.560000000005</v>
      </c>
      <c r="M123" s="223">
        <f t="shared" ref="M123:M141" si="124">L123/$L$170*100</f>
        <v>8.743153957488385</v>
      </c>
      <c r="N123" s="165"/>
    </row>
    <row r="124" spans="2:14" ht="25.5" x14ac:dyDescent="0.2">
      <c r="B124" s="46" t="s">
        <v>252</v>
      </c>
      <c r="C124" s="41" t="s">
        <v>359</v>
      </c>
      <c r="D124" s="280" t="s">
        <v>85</v>
      </c>
      <c r="E124" s="282">
        <v>1</v>
      </c>
      <c r="F124" s="275">
        <v>357.85</v>
      </c>
      <c r="G124" s="275">
        <v>71.569999999999993</v>
      </c>
      <c r="H124" s="277">
        <f t="shared" ref="H124" si="125">ROUND(E124*F124,2)</f>
        <v>357.85</v>
      </c>
      <c r="I124" s="277">
        <f t="shared" ref="I124" si="126">ROUND(E124*G124,2)</f>
        <v>71.569999999999993</v>
      </c>
      <c r="J124" s="277">
        <f t="shared" ref="J124" si="127">H124+I124</f>
        <v>429.42</v>
      </c>
      <c r="K124" s="277">
        <f t="shared" ref="K124" si="128">ROUND($K$15*J124,2)</f>
        <v>106.55</v>
      </c>
      <c r="L124" s="277">
        <f t="shared" ref="L124" si="129">J124+K124</f>
        <v>535.97</v>
      </c>
      <c r="M124" s="278">
        <f t="shared" si="124"/>
        <v>0.17132727444412857</v>
      </c>
      <c r="N124" s="263" t="s">
        <v>353</v>
      </c>
    </row>
    <row r="125" spans="2:14" x14ac:dyDescent="0.2">
      <c r="B125" s="46" t="s">
        <v>339</v>
      </c>
      <c r="C125" s="41" t="s">
        <v>328</v>
      </c>
      <c r="D125" s="280" t="s">
        <v>85</v>
      </c>
      <c r="E125" s="282">
        <v>1</v>
      </c>
      <c r="F125" s="275">
        <v>9.9499999999999993</v>
      </c>
      <c r="G125" s="275">
        <v>8.7799999999999994</v>
      </c>
      <c r="H125" s="277">
        <f>ROUND(E125*F125,2)</f>
        <v>9.9499999999999993</v>
      </c>
      <c r="I125" s="277">
        <f>ROUND(E125*G125,2)</f>
        <v>8.7799999999999994</v>
      </c>
      <c r="J125" s="277">
        <f>H125+I125</f>
        <v>18.729999999999997</v>
      </c>
      <c r="K125" s="277">
        <f>ROUND($K$15*J125,2)</f>
        <v>4.6500000000000004</v>
      </c>
      <c r="L125" s="277">
        <f>J125+K125</f>
        <v>23.379999999999995</v>
      </c>
      <c r="M125" s="278">
        <f t="shared" si="124"/>
        <v>7.4736117254766586E-3</v>
      </c>
      <c r="N125" s="263" t="s">
        <v>329</v>
      </c>
    </row>
    <row r="126" spans="2:14" ht="25.5" x14ac:dyDescent="0.2">
      <c r="B126" s="46" t="s">
        <v>340</v>
      </c>
      <c r="C126" s="273" t="s">
        <v>298</v>
      </c>
      <c r="D126" s="280" t="s">
        <v>85</v>
      </c>
      <c r="E126" s="282">
        <v>4</v>
      </c>
      <c r="F126" s="275">
        <v>9.2385098911040018</v>
      </c>
      <c r="G126" s="275">
        <v>16.320372481296001</v>
      </c>
      <c r="H126" s="277">
        <f t="shared" ref="H126:H127" si="130">ROUND(E126*F126,2)</f>
        <v>36.950000000000003</v>
      </c>
      <c r="I126" s="277">
        <f t="shared" ref="I126:I127" si="131">ROUND(E126*G126,2)</f>
        <v>65.28</v>
      </c>
      <c r="J126" s="277">
        <f t="shared" ref="J126:J127" si="132">H126+I126</f>
        <v>102.23</v>
      </c>
      <c r="K126" s="277">
        <f t="shared" ref="K126:K127" si="133">ROUND($K$15*J126,2)</f>
        <v>25.37</v>
      </c>
      <c r="L126" s="277">
        <f t="shared" ref="L126:L127" si="134">J126+K126</f>
        <v>127.60000000000001</v>
      </c>
      <c r="M126" s="278">
        <f t="shared" si="124"/>
        <v>4.0788402744688715E-2</v>
      </c>
      <c r="N126" s="263" t="s">
        <v>279</v>
      </c>
    </row>
    <row r="127" spans="2:14" ht="25.5" x14ac:dyDescent="0.2">
      <c r="B127" s="46" t="s">
        <v>341</v>
      </c>
      <c r="C127" s="273" t="s">
        <v>297</v>
      </c>
      <c r="D127" s="281" t="s">
        <v>85</v>
      </c>
      <c r="E127" s="283">
        <v>1</v>
      </c>
      <c r="F127" s="275">
        <v>4.164045653664</v>
      </c>
      <c r="G127" s="275">
        <v>4.9550650789119999</v>
      </c>
      <c r="H127" s="277">
        <f t="shared" si="130"/>
        <v>4.16</v>
      </c>
      <c r="I127" s="277">
        <f t="shared" si="131"/>
        <v>4.96</v>
      </c>
      <c r="J127" s="277">
        <f t="shared" si="132"/>
        <v>9.120000000000001</v>
      </c>
      <c r="K127" s="277">
        <f t="shared" si="133"/>
        <v>2.2599999999999998</v>
      </c>
      <c r="L127" s="277">
        <f t="shared" si="134"/>
        <v>11.38</v>
      </c>
      <c r="M127" s="278">
        <f t="shared" si="124"/>
        <v>3.6377117808350907E-3</v>
      </c>
      <c r="N127" s="263" t="s">
        <v>280</v>
      </c>
    </row>
    <row r="128" spans="2:14" ht="25.5" x14ac:dyDescent="0.2">
      <c r="B128" s="46" t="s">
        <v>342</v>
      </c>
      <c r="C128" s="273" t="s">
        <v>372</v>
      </c>
      <c r="D128" s="281" t="s">
        <v>85</v>
      </c>
      <c r="E128" s="283">
        <v>1</v>
      </c>
      <c r="F128" s="275">
        <v>5.8356338730560005</v>
      </c>
      <c r="G128" s="275">
        <v>8.6937512303200002</v>
      </c>
      <c r="H128" s="277">
        <f t="shared" ref="H128" si="135">ROUND(E128*F128,2)</f>
        <v>5.84</v>
      </c>
      <c r="I128" s="277">
        <f t="shared" ref="I128" si="136">ROUND(E128*G128,2)</f>
        <v>8.69</v>
      </c>
      <c r="J128" s="277">
        <f t="shared" ref="J128" si="137">H128+I128</f>
        <v>14.53</v>
      </c>
      <c r="K128" s="277">
        <f t="shared" ref="K128" si="138">ROUND($K$15*J128,2)</f>
        <v>3.61</v>
      </c>
      <c r="L128" s="277">
        <f t="shared" ref="L128" si="139">J128+K128</f>
        <v>18.14</v>
      </c>
      <c r="M128" s="278">
        <f t="shared" si="124"/>
        <v>5.7986020829831749E-3</v>
      </c>
      <c r="N128" s="263" t="s">
        <v>373</v>
      </c>
    </row>
    <row r="129" spans="2:14" ht="25.5" x14ac:dyDescent="0.2">
      <c r="B129" s="46" t="s">
        <v>343</v>
      </c>
      <c r="C129" s="41" t="s">
        <v>303</v>
      </c>
      <c r="D129" s="280" t="s">
        <v>85</v>
      </c>
      <c r="E129" s="282">
        <v>1</v>
      </c>
      <c r="F129" s="275">
        <v>14.186112522608001</v>
      </c>
      <c r="G129" s="275">
        <v>6.7908271412800003</v>
      </c>
      <c r="H129" s="277">
        <f t="shared" ref="H129" si="140">ROUND(E129*F129,2)</f>
        <v>14.19</v>
      </c>
      <c r="I129" s="277">
        <f t="shared" ref="I129" si="141">ROUND(E129*G129,2)</f>
        <v>6.79</v>
      </c>
      <c r="J129" s="277">
        <f t="shared" ref="J129" si="142">H129+I129</f>
        <v>20.98</v>
      </c>
      <c r="K129" s="277">
        <f t="shared" ref="K129:K131" si="143">ROUND($K$15*J129,2)</f>
        <v>5.21</v>
      </c>
      <c r="L129" s="277">
        <f t="shared" ref="L129" si="144">J129+K129</f>
        <v>26.19</v>
      </c>
      <c r="M129" s="278">
        <f t="shared" si="124"/>
        <v>8.3718516291802301E-3</v>
      </c>
      <c r="N129" s="263" t="s">
        <v>281</v>
      </c>
    </row>
    <row r="130" spans="2:14" ht="25.5" x14ac:dyDescent="0.2">
      <c r="B130" s="46" t="s">
        <v>344</v>
      </c>
      <c r="C130" s="41" t="s">
        <v>299</v>
      </c>
      <c r="D130" s="280" t="s">
        <v>85</v>
      </c>
      <c r="E130" s="282">
        <v>7</v>
      </c>
      <c r="F130" s="275">
        <v>4.0222591529119995</v>
      </c>
      <c r="G130" s="275">
        <v>4.8058161307520004</v>
      </c>
      <c r="H130" s="277">
        <f t="shared" ref="H130:H131" si="145">ROUND(E130*F130,2)</f>
        <v>28.16</v>
      </c>
      <c r="I130" s="277">
        <f t="shared" ref="I130:I131" si="146">ROUND(E130*G130,2)</f>
        <v>33.64</v>
      </c>
      <c r="J130" s="277">
        <f t="shared" ref="J130:J131" si="147">H130+I130</f>
        <v>61.8</v>
      </c>
      <c r="K130" s="277">
        <f t="shared" si="143"/>
        <v>15.33</v>
      </c>
      <c r="L130" s="277">
        <f t="shared" ref="L130:L131" si="148">J130+K130</f>
        <v>77.13</v>
      </c>
      <c r="M130" s="278">
        <f t="shared" si="124"/>
        <v>2.4655246894183695E-2</v>
      </c>
      <c r="N130" s="263" t="s">
        <v>282</v>
      </c>
    </row>
    <row r="131" spans="2:14" ht="25.5" x14ac:dyDescent="0.2">
      <c r="B131" s="46" t="s">
        <v>345</v>
      </c>
      <c r="C131" s="41" t="s">
        <v>308</v>
      </c>
      <c r="D131" s="280" t="s">
        <v>85</v>
      </c>
      <c r="E131" s="282">
        <v>5</v>
      </c>
      <c r="F131" s="275">
        <v>119.06</v>
      </c>
      <c r="G131" s="275">
        <v>23.82</v>
      </c>
      <c r="H131" s="277">
        <f t="shared" si="145"/>
        <v>595.29999999999995</v>
      </c>
      <c r="I131" s="277">
        <f t="shared" si="146"/>
        <v>119.1</v>
      </c>
      <c r="J131" s="277">
        <f t="shared" si="147"/>
        <v>714.4</v>
      </c>
      <c r="K131" s="277">
        <f t="shared" si="143"/>
        <v>177.26</v>
      </c>
      <c r="L131" s="277">
        <f t="shared" si="148"/>
        <v>891.66</v>
      </c>
      <c r="M131" s="278">
        <f t="shared" si="124"/>
        <v>0.28502654538659195</v>
      </c>
      <c r="N131" s="263" t="s">
        <v>331</v>
      </c>
    </row>
    <row r="132" spans="2:14" ht="25.5" x14ac:dyDescent="0.2">
      <c r="B132" s="46" t="s">
        <v>346</v>
      </c>
      <c r="C132" s="41" t="s">
        <v>307</v>
      </c>
      <c r="D132" s="280" t="s">
        <v>102</v>
      </c>
      <c r="E132" s="282">
        <v>27</v>
      </c>
      <c r="F132" s="275">
        <v>367.14</v>
      </c>
      <c r="G132" s="275">
        <v>26.81</v>
      </c>
      <c r="H132" s="277">
        <f t="shared" ref="H132:H133" si="149">ROUND(E132*F132,2)</f>
        <v>9912.7800000000007</v>
      </c>
      <c r="I132" s="277">
        <f t="shared" ref="I132:I133" si="150">ROUND(E132*G132,2)</f>
        <v>723.87</v>
      </c>
      <c r="J132" s="277">
        <f t="shared" ref="J132:J133" si="151">H132+I132</f>
        <v>10636.650000000001</v>
      </c>
      <c r="K132" s="277">
        <f t="shared" ref="K132:K138" si="152">ROUND($K$15*J132,2)</f>
        <v>2639.16</v>
      </c>
      <c r="L132" s="277">
        <f t="shared" ref="L132:L133" si="153">J132+K132</f>
        <v>13275.810000000001</v>
      </c>
      <c r="M132" s="278">
        <f t="shared" si="124"/>
        <v>4.2437232370060016</v>
      </c>
      <c r="N132" s="263" t="s">
        <v>319</v>
      </c>
    </row>
    <row r="133" spans="2:14" ht="12.75" customHeight="1" x14ac:dyDescent="0.2">
      <c r="B133" s="46" t="s">
        <v>347</v>
      </c>
      <c r="C133" s="41" t="s">
        <v>300</v>
      </c>
      <c r="D133" s="48" t="s">
        <v>102</v>
      </c>
      <c r="E133" s="235">
        <v>42</v>
      </c>
      <c r="F133" s="49">
        <v>4.9550650789119999</v>
      </c>
      <c r="G133" s="49">
        <v>3.5073502817600004</v>
      </c>
      <c r="H133" s="50">
        <f t="shared" si="149"/>
        <v>208.11</v>
      </c>
      <c r="I133" s="50">
        <f t="shared" si="150"/>
        <v>147.31</v>
      </c>
      <c r="J133" s="50">
        <f t="shared" si="151"/>
        <v>355.42</v>
      </c>
      <c r="K133" s="50">
        <f t="shared" si="152"/>
        <v>88.19</v>
      </c>
      <c r="L133" s="50">
        <f t="shared" si="153"/>
        <v>443.61</v>
      </c>
      <c r="M133" s="225">
        <f t="shared" si="124"/>
        <v>0.14180363120353728</v>
      </c>
      <c r="N133" s="263" t="s">
        <v>283</v>
      </c>
    </row>
    <row r="134" spans="2:14" x14ac:dyDescent="0.2">
      <c r="B134" s="46" t="s">
        <v>348</v>
      </c>
      <c r="C134" s="41" t="s">
        <v>301</v>
      </c>
      <c r="D134" s="48" t="s">
        <v>102</v>
      </c>
      <c r="E134" s="235">
        <v>72</v>
      </c>
      <c r="F134" s="49">
        <v>91.27</v>
      </c>
      <c r="G134" s="49">
        <v>29.48</v>
      </c>
      <c r="H134" s="50">
        <f t="shared" ref="H134:H136" si="154">ROUND(E134*F134,2)</f>
        <v>6571.44</v>
      </c>
      <c r="I134" s="50">
        <f t="shared" ref="I134:I136" si="155">ROUND(E134*G134,2)</f>
        <v>2122.56</v>
      </c>
      <c r="J134" s="50">
        <f t="shared" ref="J134:J136" si="156">H134+I134</f>
        <v>8694</v>
      </c>
      <c r="K134" s="50">
        <f t="shared" si="152"/>
        <v>2157.15</v>
      </c>
      <c r="L134" s="50">
        <f t="shared" ref="L134:L136" si="157">J134+K134</f>
        <v>10851.15</v>
      </c>
      <c r="M134" s="225">
        <f t="shared" si="124"/>
        <v>3.4686604736914486</v>
      </c>
      <c r="N134" s="263" t="s">
        <v>320</v>
      </c>
    </row>
    <row r="135" spans="2:14" ht="25.5" x14ac:dyDescent="0.2">
      <c r="B135" s="46" t="s">
        <v>349</v>
      </c>
      <c r="C135" s="41" t="s">
        <v>306</v>
      </c>
      <c r="D135" s="280" t="s">
        <v>85</v>
      </c>
      <c r="E135" s="282">
        <v>1</v>
      </c>
      <c r="F135" s="275">
        <v>12.646027551439778</v>
      </c>
      <c r="G135" s="275">
        <v>4.4215000892399994</v>
      </c>
      <c r="H135" s="277">
        <f t="shared" si="154"/>
        <v>12.65</v>
      </c>
      <c r="I135" s="277">
        <f t="shared" si="155"/>
        <v>4.42</v>
      </c>
      <c r="J135" s="277">
        <f t="shared" si="156"/>
        <v>17.07</v>
      </c>
      <c r="K135" s="277">
        <f t="shared" si="152"/>
        <v>4.24</v>
      </c>
      <c r="L135" s="277">
        <f t="shared" si="157"/>
        <v>21.310000000000002</v>
      </c>
      <c r="M135" s="278">
        <f t="shared" si="124"/>
        <v>6.8119189850259906E-3</v>
      </c>
      <c r="N135" s="263" t="s">
        <v>284</v>
      </c>
    </row>
    <row r="136" spans="2:14" ht="25.5" x14ac:dyDescent="0.2">
      <c r="B136" s="46" t="s">
        <v>350</v>
      </c>
      <c r="C136" s="273" t="s">
        <v>305</v>
      </c>
      <c r="D136" s="281" t="s">
        <v>85</v>
      </c>
      <c r="E136" s="283">
        <v>17</v>
      </c>
      <c r="F136" s="275">
        <v>2.6043941453920003</v>
      </c>
      <c r="G136" s="275">
        <v>4.0595713899520005</v>
      </c>
      <c r="H136" s="277">
        <f t="shared" si="154"/>
        <v>44.27</v>
      </c>
      <c r="I136" s="277">
        <f t="shared" si="155"/>
        <v>69.010000000000005</v>
      </c>
      <c r="J136" s="277">
        <f t="shared" si="156"/>
        <v>113.28</v>
      </c>
      <c r="K136" s="277">
        <f t="shared" si="152"/>
        <v>28.11</v>
      </c>
      <c r="L136" s="277">
        <f t="shared" si="157"/>
        <v>141.38999999999999</v>
      </c>
      <c r="M136" s="278">
        <f t="shared" si="124"/>
        <v>4.5196491097739308E-2</v>
      </c>
      <c r="N136" s="263" t="s">
        <v>302</v>
      </c>
    </row>
    <row r="137" spans="2:14" ht="25.5" x14ac:dyDescent="0.2">
      <c r="B137" s="46" t="s">
        <v>351</v>
      </c>
      <c r="C137" s="41" t="s">
        <v>309</v>
      </c>
      <c r="D137" s="280"/>
      <c r="E137" s="282">
        <v>14</v>
      </c>
      <c r="F137" s="275">
        <v>20.96</v>
      </c>
      <c r="G137" s="275">
        <v>6.29</v>
      </c>
      <c r="H137" s="277">
        <f>ROUND(E137*F137,2)</f>
        <v>293.44</v>
      </c>
      <c r="I137" s="277">
        <f>ROUND(E137*G137,2)</f>
        <v>88.06</v>
      </c>
      <c r="J137" s="277">
        <f>H137+I137</f>
        <v>381.5</v>
      </c>
      <c r="K137" s="277">
        <f>ROUND($K$15*J137,2)</f>
        <v>94.66</v>
      </c>
      <c r="L137" s="277">
        <f>J137+K137</f>
        <v>476.15999999999997</v>
      </c>
      <c r="M137" s="278">
        <f t="shared" si="124"/>
        <v>0.15220850980337755</v>
      </c>
      <c r="N137" s="263" t="s">
        <v>332</v>
      </c>
    </row>
    <row r="138" spans="2:14" ht="25.5" x14ac:dyDescent="0.2">
      <c r="B138" s="46" t="s">
        <v>352</v>
      </c>
      <c r="C138" s="41" t="s">
        <v>310</v>
      </c>
      <c r="D138" s="280"/>
      <c r="E138" s="282">
        <v>24</v>
      </c>
      <c r="F138" s="275">
        <v>6.2</v>
      </c>
      <c r="G138" s="275">
        <v>4.7300000000000004</v>
      </c>
      <c r="H138" s="277">
        <f t="shared" ref="H138" si="158">ROUND(E138*F138,2)</f>
        <v>148.80000000000001</v>
      </c>
      <c r="I138" s="277">
        <f t="shared" ref="I138" si="159">ROUND(E138*G138,2)</f>
        <v>113.52</v>
      </c>
      <c r="J138" s="277">
        <f t="shared" ref="J138" si="160">H138+I138</f>
        <v>262.32</v>
      </c>
      <c r="K138" s="277">
        <f t="shared" si="152"/>
        <v>65.09</v>
      </c>
      <c r="L138" s="277">
        <f t="shared" ref="L138" si="161">J138+K138</f>
        <v>327.40999999999997</v>
      </c>
      <c r="M138" s="278">
        <f t="shared" si="124"/>
        <v>0.10465933340625805</v>
      </c>
      <c r="N138" s="263" t="s">
        <v>330</v>
      </c>
    </row>
    <row r="139" spans="2:14" ht="39.75" customHeight="1" x14ac:dyDescent="0.2">
      <c r="B139" s="46" t="s">
        <v>369</v>
      </c>
      <c r="C139" s="41" t="s">
        <v>360</v>
      </c>
      <c r="D139" s="280" t="s">
        <v>85</v>
      </c>
      <c r="E139" s="282">
        <v>9</v>
      </c>
      <c r="F139" s="275">
        <v>1.06518974301792</v>
      </c>
      <c r="G139" s="275">
        <v>0.88430001784800005</v>
      </c>
      <c r="H139" s="277">
        <f t="shared" ref="H139:H141" si="162">ROUND(E139*F139,2)</f>
        <v>9.59</v>
      </c>
      <c r="I139" s="277">
        <f t="shared" ref="I139:I141" si="163">ROUND(E139*G139,2)</f>
        <v>7.96</v>
      </c>
      <c r="J139" s="277">
        <f t="shared" ref="J139:J141" si="164">H139+I139</f>
        <v>17.55</v>
      </c>
      <c r="K139" s="277">
        <f t="shared" ref="K139:K141" si="165">ROUND($K$15*J139,2)</f>
        <v>4.3499999999999996</v>
      </c>
      <c r="L139" s="277">
        <f t="shared" ref="L139:L141" si="166">J139+K139</f>
        <v>21.9</v>
      </c>
      <c r="M139" s="278">
        <f t="shared" si="124"/>
        <v>7.0005173989708671E-3</v>
      </c>
      <c r="N139" s="263" t="s">
        <v>285</v>
      </c>
    </row>
    <row r="140" spans="2:14" ht="39.75" customHeight="1" x14ac:dyDescent="0.2">
      <c r="B140" s="46" t="s">
        <v>370</v>
      </c>
      <c r="C140" s="41" t="s">
        <v>361</v>
      </c>
      <c r="D140" s="280" t="s">
        <v>85</v>
      </c>
      <c r="E140" s="282">
        <v>2</v>
      </c>
      <c r="F140" s="275">
        <v>4.4645584107841598</v>
      </c>
      <c r="G140" s="275">
        <v>1.915983372004</v>
      </c>
      <c r="H140" s="277">
        <f t="shared" si="162"/>
        <v>8.93</v>
      </c>
      <c r="I140" s="277">
        <f t="shared" si="163"/>
        <v>3.83</v>
      </c>
      <c r="J140" s="277">
        <f t="shared" si="164"/>
        <v>12.76</v>
      </c>
      <c r="K140" s="277">
        <f t="shared" si="165"/>
        <v>3.17</v>
      </c>
      <c r="L140" s="277">
        <f t="shared" si="166"/>
        <v>15.93</v>
      </c>
      <c r="M140" s="278">
        <f t="shared" si="124"/>
        <v>5.0921571765116854E-3</v>
      </c>
      <c r="N140" s="263" t="s">
        <v>286</v>
      </c>
    </row>
    <row r="141" spans="2:14" ht="39.75" customHeight="1" x14ac:dyDescent="0.2">
      <c r="B141" s="46" t="s">
        <v>371</v>
      </c>
      <c r="C141" s="41" t="s">
        <v>362</v>
      </c>
      <c r="D141" s="280" t="s">
        <v>85</v>
      </c>
      <c r="E141" s="282">
        <v>6</v>
      </c>
      <c r="F141" s="275">
        <v>6.5285221148888004</v>
      </c>
      <c r="G141" s="275">
        <v>2.2107500446199997</v>
      </c>
      <c r="H141" s="277">
        <f t="shared" si="162"/>
        <v>39.17</v>
      </c>
      <c r="I141" s="277">
        <f t="shared" si="163"/>
        <v>13.26</v>
      </c>
      <c r="J141" s="277">
        <f t="shared" si="164"/>
        <v>52.43</v>
      </c>
      <c r="K141" s="277">
        <f t="shared" si="165"/>
        <v>13.01</v>
      </c>
      <c r="L141" s="277">
        <f t="shared" si="166"/>
        <v>65.44</v>
      </c>
      <c r="M141" s="278">
        <f t="shared" si="124"/>
        <v>2.0918441031445367E-2</v>
      </c>
      <c r="N141" s="263" t="s">
        <v>287</v>
      </c>
    </row>
    <row r="142" spans="2:14" x14ac:dyDescent="0.2">
      <c r="B142" s="46"/>
      <c r="C142" s="41"/>
      <c r="D142" s="48"/>
      <c r="E142" s="235"/>
      <c r="F142" s="51"/>
      <c r="G142" s="51"/>
      <c r="H142" s="50"/>
      <c r="I142" s="50"/>
      <c r="J142" s="50"/>
      <c r="K142" s="50"/>
      <c r="L142" s="50"/>
      <c r="M142" s="225"/>
      <c r="N142" s="263"/>
    </row>
    <row r="143" spans="2:14" s="1" customFormat="1" x14ac:dyDescent="0.2">
      <c r="B143" s="45" t="s">
        <v>253</v>
      </c>
      <c r="C143" s="67" t="s">
        <v>134</v>
      </c>
      <c r="D143" s="57"/>
      <c r="E143" s="236"/>
      <c r="F143" s="57">
        <v>0</v>
      </c>
      <c r="G143" s="57">
        <v>0</v>
      </c>
      <c r="H143" s="54">
        <f>SUM(H144:H148)</f>
        <v>50215.040000000008</v>
      </c>
      <c r="I143" s="54">
        <f>SUM(I144:I148)</f>
        <v>4679.12</v>
      </c>
      <c r="J143" s="54">
        <f>SUM(J144:J148)</f>
        <v>54894.16</v>
      </c>
      <c r="K143" s="54">
        <f>SUM(K144:K148)</f>
        <v>13620.34</v>
      </c>
      <c r="L143" s="54">
        <f>SUM(L144:L148)</f>
        <v>68514.5</v>
      </c>
      <c r="M143" s="223">
        <f>L143/$L$170*100</f>
        <v>21.90123056309541</v>
      </c>
      <c r="N143" s="165"/>
    </row>
    <row r="144" spans="2:14" ht="25.5" x14ac:dyDescent="0.2">
      <c r="B144" s="46" t="s">
        <v>254</v>
      </c>
      <c r="C144" s="41" t="s">
        <v>363</v>
      </c>
      <c r="D144" s="280" t="s">
        <v>102</v>
      </c>
      <c r="E144" s="282">
        <v>250</v>
      </c>
      <c r="F144" s="275">
        <v>144.99</v>
      </c>
      <c r="G144" s="275">
        <v>6.69</v>
      </c>
      <c r="H144" s="277">
        <f t="shared" ref="H144" si="167">ROUND(E144*F144,2)</f>
        <v>36247.5</v>
      </c>
      <c r="I144" s="277">
        <f t="shared" ref="I144" si="168">ROUND(E144*G144,2)</f>
        <v>1672.5</v>
      </c>
      <c r="J144" s="277">
        <f t="shared" ref="J144" si="169">H144+I144</f>
        <v>37920</v>
      </c>
      <c r="K144" s="277">
        <f t="shared" ref="K144" si="170">ROUND($K$15*J144,2)</f>
        <v>9408.7099999999991</v>
      </c>
      <c r="L144" s="277">
        <f t="shared" ref="L144" si="171">J144+K144</f>
        <v>47328.71</v>
      </c>
      <c r="M144" s="278">
        <f>L144/$L$170*100</f>
        <v>15.129016339079747</v>
      </c>
      <c r="N144" s="263" t="s">
        <v>321</v>
      </c>
    </row>
    <row r="145" spans="2:14" ht="25.5" x14ac:dyDescent="0.2">
      <c r="B145" s="46" t="s">
        <v>255</v>
      </c>
      <c r="C145" s="41" t="s">
        <v>410</v>
      </c>
      <c r="D145" s="280" t="s">
        <v>102</v>
      </c>
      <c r="E145" s="282">
        <v>450</v>
      </c>
      <c r="F145" s="275">
        <v>3.9549478772918398</v>
      </c>
      <c r="G145" s="275">
        <v>3.2424333987759999</v>
      </c>
      <c r="H145" s="277">
        <f t="shared" ref="H145:H147" si="172">ROUND(E145*F145,2)</f>
        <v>1779.73</v>
      </c>
      <c r="I145" s="277">
        <f t="shared" ref="I145:I147" si="173">ROUND(E145*G145,2)</f>
        <v>1459.1</v>
      </c>
      <c r="J145" s="277">
        <f t="shared" ref="J145:J147" si="174">H145+I145</f>
        <v>3238.83</v>
      </c>
      <c r="K145" s="277">
        <f t="shared" ref="K145:K147" si="175">ROUND($K$15*J145,2)</f>
        <v>803.62</v>
      </c>
      <c r="L145" s="277">
        <f t="shared" ref="L145:L147" si="176">J145+K145</f>
        <v>4042.45</v>
      </c>
      <c r="M145" s="278">
        <f>L145/$L$170*100</f>
        <v>1.2922028109346932</v>
      </c>
      <c r="N145" s="263" t="s">
        <v>247</v>
      </c>
    </row>
    <row r="146" spans="2:14" ht="25.5" x14ac:dyDescent="0.2">
      <c r="B146" s="46" t="s">
        <v>256</v>
      </c>
      <c r="C146" s="41" t="s">
        <v>411</v>
      </c>
      <c r="D146" s="280" t="s">
        <v>102</v>
      </c>
      <c r="E146" s="282">
        <v>30</v>
      </c>
      <c r="F146" s="275">
        <v>49.957801919700479</v>
      </c>
      <c r="G146" s="275">
        <v>9.1377668510960017</v>
      </c>
      <c r="H146" s="277">
        <f t="shared" si="172"/>
        <v>1498.73</v>
      </c>
      <c r="I146" s="277">
        <f t="shared" si="173"/>
        <v>274.13</v>
      </c>
      <c r="J146" s="277">
        <f t="shared" si="174"/>
        <v>1772.8600000000001</v>
      </c>
      <c r="K146" s="277">
        <f t="shared" si="175"/>
        <v>439.88</v>
      </c>
      <c r="L146" s="277">
        <f t="shared" si="176"/>
        <v>2212.7400000000002</v>
      </c>
      <c r="M146" s="278">
        <f>L146/$L$170*100</f>
        <v>0.70732077029218254</v>
      </c>
      <c r="N146" s="263" t="s">
        <v>248</v>
      </c>
    </row>
    <row r="147" spans="2:14" ht="25.5" x14ac:dyDescent="0.2">
      <c r="B147" s="46" t="s">
        <v>296</v>
      </c>
      <c r="C147" s="41" t="s">
        <v>412</v>
      </c>
      <c r="D147" s="280" t="s">
        <v>102</v>
      </c>
      <c r="E147" s="282">
        <v>120</v>
      </c>
      <c r="F147" s="275">
        <v>89.075652734540171</v>
      </c>
      <c r="G147" s="275">
        <v>10.611600214175999</v>
      </c>
      <c r="H147" s="277">
        <f t="shared" si="172"/>
        <v>10689.08</v>
      </c>
      <c r="I147" s="277">
        <f t="shared" si="173"/>
        <v>1273.3900000000001</v>
      </c>
      <c r="J147" s="277">
        <f t="shared" si="174"/>
        <v>11962.47</v>
      </c>
      <c r="K147" s="277">
        <f t="shared" si="175"/>
        <v>2968.13</v>
      </c>
      <c r="L147" s="277">
        <f t="shared" si="176"/>
        <v>14930.599999999999</v>
      </c>
      <c r="M147" s="278">
        <f>L147/$L$170*100</f>
        <v>4.7726906427887865</v>
      </c>
      <c r="N147" s="263" t="s">
        <v>249</v>
      </c>
    </row>
    <row r="148" spans="2:14" x14ac:dyDescent="0.2">
      <c r="B148" s="46"/>
      <c r="C148" s="41"/>
      <c r="D148" s="48"/>
      <c r="E148" s="235"/>
      <c r="F148" s="51"/>
      <c r="G148" s="51"/>
      <c r="H148" s="50"/>
      <c r="I148" s="50"/>
      <c r="J148" s="50"/>
      <c r="K148" s="50"/>
      <c r="L148" s="50"/>
      <c r="M148" s="225"/>
      <c r="N148" s="263"/>
    </row>
    <row r="149" spans="2:14" s="1" customFormat="1" x14ac:dyDescent="0.2">
      <c r="B149" s="45" t="s">
        <v>257</v>
      </c>
      <c r="C149" s="67" t="s">
        <v>135</v>
      </c>
      <c r="D149" s="57"/>
      <c r="E149" s="236"/>
      <c r="F149" s="57">
        <v>0</v>
      </c>
      <c r="G149" s="57">
        <v>0</v>
      </c>
      <c r="H149" s="54">
        <f>SUM(H150:H154)</f>
        <v>91.800000000000011</v>
      </c>
      <c r="I149" s="54">
        <f>SUM(I150:I154)</f>
        <v>86.32</v>
      </c>
      <c r="J149" s="54">
        <f>SUM(J150:J154)</f>
        <v>178.12</v>
      </c>
      <c r="K149" s="54">
        <f>SUM(K150:K154)</f>
        <v>44.180000000000007</v>
      </c>
      <c r="L149" s="54">
        <f>SUM(L150:L154)</f>
        <v>222.3</v>
      </c>
      <c r="M149" s="223">
        <f>L149/$L$170*100</f>
        <v>7.1060046474485106E-2</v>
      </c>
      <c r="N149" s="165"/>
    </row>
    <row r="150" spans="2:14" ht="25.5" x14ac:dyDescent="0.2">
      <c r="B150" s="46" t="s">
        <v>258</v>
      </c>
      <c r="C150" s="41" t="s">
        <v>334</v>
      </c>
      <c r="D150" s="280" t="s">
        <v>85</v>
      </c>
      <c r="E150" s="282">
        <v>1</v>
      </c>
      <c r="F150" s="275">
        <v>10.872785873456001</v>
      </c>
      <c r="G150" s="275">
        <v>10.633987556400001</v>
      </c>
      <c r="H150" s="277">
        <f t="shared" ref="H150:H153" si="177">ROUND(E150*F150,2)</f>
        <v>10.87</v>
      </c>
      <c r="I150" s="277">
        <f t="shared" ref="I150:I153" si="178">ROUND(E150*G150,2)</f>
        <v>10.63</v>
      </c>
      <c r="J150" s="277">
        <f t="shared" ref="J150:J153" si="179">H150+I150</f>
        <v>21.5</v>
      </c>
      <c r="K150" s="277">
        <f t="shared" ref="K150:K153" si="180">ROUND($K$15*J150,2)</f>
        <v>5.33</v>
      </c>
      <c r="L150" s="277">
        <f t="shared" ref="L150:L153" si="181">J150+K150</f>
        <v>26.83</v>
      </c>
      <c r="M150" s="278">
        <f>L150/$L$170*100</f>
        <v>8.576432959561113E-3</v>
      </c>
      <c r="N150" s="263" t="s">
        <v>243</v>
      </c>
    </row>
    <row r="151" spans="2:14" ht="25.5" x14ac:dyDescent="0.2">
      <c r="B151" s="46" t="s">
        <v>259</v>
      </c>
      <c r="C151" s="41" t="s">
        <v>333</v>
      </c>
      <c r="D151" s="280" t="s">
        <v>85</v>
      </c>
      <c r="E151" s="282">
        <v>1</v>
      </c>
      <c r="F151" s="275">
        <v>16.260672902031999</v>
      </c>
      <c r="G151" s="275">
        <v>18.857604600016</v>
      </c>
      <c r="H151" s="277">
        <f t="shared" si="177"/>
        <v>16.260000000000002</v>
      </c>
      <c r="I151" s="277">
        <f t="shared" si="178"/>
        <v>18.86</v>
      </c>
      <c r="J151" s="277">
        <f t="shared" si="179"/>
        <v>35.120000000000005</v>
      </c>
      <c r="K151" s="277">
        <f t="shared" si="180"/>
        <v>8.7100000000000009</v>
      </c>
      <c r="L151" s="277">
        <f t="shared" si="181"/>
        <v>43.830000000000005</v>
      </c>
      <c r="M151" s="278">
        <f>L151/$L$170*100</f>
        <v>1.4010624547803342E-2</v>
      </c>
      <c r="N151" s="263" t="s">
        <v>244</v>
      </c>
    </row>
    <row r="152" spans="2:14" ht="25.5" x14ac:dyDescent="0.2">
      <c r="B152" s="46" t="s">
        <v>268</v>
      </c>
      <c r="C152" s="41" t="s">
        <v>335</v>
      </c>
      <c r="D152" s="280" t="s">
        <v>85</v>
      </c>
      <c r="E152" s="282">
        <v>4</v>
      </c>
      <c r="F152" s="275">
        <v>12.738397725456</v>
      </c>
      <c r="G152" s="275">
        <v>10.925023005312001</v>
      </c>
      <c r="H152" s="277">
        <f t="shared" si="177"/>
        <v>50.95</v>
      </c>
      <c r="I152" s="277">
        <f t="shared" si="178"/>
        <v>43.7</v>
      </c>
      <c r="J152" s="277">
        <f t="shared" si="179"/>
        <v>94.65</v>
      </c>
      <c r="K152" s="277">
        <f t="shared" si="180"/>
        <v>23.48</v>
      </c>
      <c r="L152" s="277">
        <f t="shared" si="181"/>
        <v>118.13000000000001</v>
      </c>
      <c r="M152" s="278">
        <f>L152/$L$170*100</f>
        <v>3.7761238371709069E-2</v>
      </c>
      <c r="N152" s="263" t="s">
        <v>245</v>
      </c>
    </row>
    <row r="153" spans="2:14" ht="25.5" x14ac:dyDescent="0.2">
      <c r="B153" s="46" t="s">
        <v>269</v>
      </c>
      <c r="C153" s="41" t="s">
        <v>364</v>
      </c>
      <c r="D153" s="280" t="s">
        <v>85</v>
      </c>
      <c r="E153" s="282">
        <v>1</v>
      </c>
      <c r="F153" s="275">
        <v>13.723440783312</v>
      </c>
      <c r="G153" s="275">
        <v>13.133907438080001</v>
      </c>
      <c r="H153" s="277">
        <f t="shared" si="177"/>
        <v>13.72</v>
      </c>
      <c r="I153" s="277">
        <f t="shared" si="178"/>
        <v>13.13</v>
      </c>
      <c r="J153" s="277">
        <f t="shared" si="179"/>
        <v>26.85</v>
      </c>
      <c r="K153" s="277">
        <f t="shared" si="180"/>
        <v>6.66</v>
      </c>
      <c r="L153" s="277">
        <f t="shared" si="181"/>
        <v>33.510000000000005</v>
      </c>
      <c r="M153" s="278">
        <f>L153/$L$170*100</f>
        <v>1.0711750595411589E-2</v>
      </c>
      <c r="N153" s="263" t="s">
        <v>246</v>
      </c>
    </row>
    <row r="154" spans="2:14" x14ac:dyDescent="0.2">
      <c r="B154" s="46"/>
      <c r="C154" s="41"/>
      <c r="D154" s="48"/>
      <c r="E154" s="235"/>
      <c r="F154" s="51"/>
      <c r="G154" s="51"/>
      <c r="H154" s="50"/>
      <c r="I154" s="50"/>
      <c r="J154" s="50"/>
      <c r="K154" s="50"/>
      <c r="L154" s="50"/>
      <c r="M154" s="225"/>
      <c r="N154" s="263"/>
    </row>
    <row r="155" spans="2:14" s="1" customFormat="1" x14ac:dyDescent="0.2">
      <c r="B155" s="45" t="s">
        <v>260</v>
      </c>
      <c r="C155" s="67" t="s">
        <v>136</v>
      </c>
      <c r="D155" s="57"/>
      <c r="E155" s="236"/>
      <c r="F155" s="57">
        <v>0</v>
      </c>
      <c r="G155" s="57">
        <v>0</v>
      </c>
      <c r="H155" s="54">
        <f>SUM(H156:H158)</f>
        <v>512.96</v>
      </c>
      <c r="I155" s="54">
        <f>SUM(I156:I158)</f>
        <v>42.92</v>
      </c>
      <c r="J155" s="54">
        <f>SUM(J156:J158)</f>
        <v>555.88</v>
      </c>
      <c r="K155" s="54">
        <f>SUM(K156:K158)</f>
        <v>137.92999999999998</v>
      </c>
      <c r="L155" s="54">
        <f>SUM(L156:L158)</f>
        <v>693.81</v>
      </c>
      <c r="M155" s="223">
        <f>L155/$L$170*100</f>
        <v>0.22178214504931401</v>
      </c>
      <c r="N155" s="165"/>
    </row>
    <row r="156" spans="2:14" ht="25.5" x14ac:dyDescent="0.2">
      <c r="B156" s="46" t="s">
        <v>261</v>
      </c>
      <c r="C156" s="41" t="s">
        <v>365</v>
      </c>
      <c r="D156" s="280" t="s">
        <v>85</v>
      </c>
      <c r="E156" s="282">
        <v>1</v>
      </c>
      <c r="F156" s="275">
        <v>11.08173440088</v>
      </c>
      <c r="G156" s="275">
        <v>4.0595713899520005</v>
      </c>
      <c r="H156" s="277">
        <f t="shared" ref="H156" si="182">ROUND(E156*F156,2)</f>
        <v>11.08</v>
      </c>
      <c r="I156" s="277">
        <f t="shared" ref="I156" si="183">ROUND(E156*G156,2)</f>
        <v>4.0599999999999996</v>
      </c>
      <c r="J156" s="277">
        <f t="shared" ref="J156" si="184">H156+I156</f>
        <v>15.14</v>
      </c>
      <c r="K156" s="277">
        <f t="shared" ref="K156" si="185">ROUND($K$15*J156,2)</f>
        <v>3.76</v>
      </c>
      <c r="L156" s="277">
        <f t="shared" ref="L156" si="186">J156+K156</f>
        <v>18.899999999999999</v>
      </c>
      <c r="M156" s="278">
        <f>L156/$L$170*100</f>
        <v>6.0415424128104737E-3</v>
      </c>
      <c r="N156" s="263" t="s">
        <v>241</v>
      </c>
    </row>
    <row r="157" spans="2:14" ht="25.5" x14ac:dyDescent="0.2">
      <c r="B157" s="46" t="s">
        <v>262</v>
      </c>
      <c r="C157" s="41" t="s">
        <v>137</v>
      </c>
      <c r="D157" s="280" t="s">
        <v>85</v>
      </c>
      <c r="E157" s="282">
        <v>3</v>
      </c>
      <c r="F157" s="275">
        <v>167.29443401096663</v>
      </c>
      <c r="G157" s="275">
        <v>12.9525699660656</v>
      </c>
      <c r="H157" s="277">
        <f t="shared" ref="H157" si="187">ROUND(E157*F157,2)</f>
        <v>501.88</v>
      </c>
      <c r="I157" s="277">
        <f t="shared" ref="I157" si="188">ROUND(E157*G157,2)</f>
        <v>38.86</v>
      </c>
      <c r="J157" s="277">
        <f t="shared" ref="J157" si="189">H157+I157</f>
        <v>540.74</v>
      </c>
      <c r="K157" s="277">
        <f t="shared" ref="K157" si="190">ROUND($K$15*J157,2)</f>
        <v>134.16999999999999</v>
      </c>
      <c r="L157" s="277">
        <f t="shared" ref="L157" si="191">J157+K157</f>
        <v>674.91</v>
      </c>
      <c r="M157" s="278">
        <f>L157/$L$170*100</f>
        <v>0.21574060263650352</v>
      </c>
      <c r="N157" s="263" t="s">
        <v>242</v>
      </c>
    </row>
    <row r="158" spans="2:14" x14ac:dyDescent="0.2">
      <c r="B158" s="46"/>
      <c r="C158" s="41"/>
      <c r="D158" s="48"/>
      <c r="E158" s="235"/>
      <c r="F158" s="51"/>
      <c r="G158" s="51"/>
      <c r="H158" s="50"/>
      <c r="I158" s="50"/>
      <c r="J158" s="50"/>
      <c r="K158" s="50"/>
      <c r="L158" s="50"/>
      <c r="M158" s="225"/>
      <c r="N158" s="263"/>
    </row>
    <row r="159" spans="2:14" s="1" customFormat="1" x14ac:dyDescent="0.2">
      <c r="B159" s="45" t="s">
        <v>270</v>
      </c>
      <c r="C159" s="67" t="s">
        <v>138</v>
      </c>
      <c r="D159" s="57"/>
      <c r="E159" s="236"/>
      <c r="F159" s="57">
        <v>0</v>
      </c>
      <c r="G159" s="57">
        <v>0</v>
      </c>
      <c r="H159" s="54">
        <f>SUM(H160:H166)</f>
        <v>7050.52</v>
      </c>
      <c r="I159" s="54">
        <f>SUM(I160:I166)</f>
        <v>2759.3599999999997</v>
      </c>
      <c r="J159" s="54">
        <f>SUM(J160:J166)</f>
        <v>9809.880000000001</v>
      </c>
      <c r="K159" s="54">
        <f>SUM(K160:K166)</f>
        <v>2434.0299999999997</v>
      </c>
      <c r="L159" s="54">
        <f>SUM(L160:L166)</f>
        <v>12243.91</v>
      </c>
      <c r="M159" s="223">
        <f t="shared" ref="M159:M165" si="192">L159/$L$170*100</f>
        <v>3.9138678075996984</v>
      </c>
      <c r="N159" s="165"/>
    </row>
    <row r="160" spans="2:14" x14ac:dyDescent="0.2">
      <c r="B160" s="47" t="s">
        <v>271</v>
      </c>
      <c r="C160" s="41" t="s">
        <v>322</v>
      </c>
      <c r="D160" s="48" t="s">
        <v>85</v>
      </c>
      <c r="E160" s="235">
        <v>100</v>
      </c>
      <c r="F160" s="49">
        <v>55.99</v>
      </c>
      <c r="G160" s="49">
        <v>22.42</v>
      </c>
      <c r="H160" s="50">
        <f t="shared" ref="H160" si="193">ROUND(E160*F160,2)</f>
        <v>5599</v>
      </c>
      <c r="I160" s="50">
        <f t="shared" ref="I160" si="194">ROUND(E160*G160,2)</f>
        <v>2242</v>
      </c>
      <c r="J160" s="50">
        <f t="shared" ref="J160" si="195">H160+I160</f>
        <v>7841</v>
      </c>
      <c r="K160" s="50">
        <f t="shared" ref="K160:K165" si="196">ROUND($K$15*J160,2)</f>
        <v>1945.51</v>
      </c>
      <c r="L160" s="50">
        <f t="shared" ref="L160" si="197">J160+K160</f>
        <v>9786.51</v>
      </c>
      <c r="M160" s="225">
        <f t="shared" si="192"/>
        <v>3.1283394306028485</v>
      </c>
      <c r="N160" s="263" t="s">
        <v>323</v>
      </c>
    </row>
    <row r="161" spans="2:14" ht="25.5" x14ac:dyDescent="0.2">
      <c r="B161" s="47" t="s">
        <v>272</v>
      </c>
      <c r="C161" s="41" t="s">
        <v>337</v>
      </c>
      <c r="D161" s="280" t="s">
        <v>85</v>
      </c>
      <c r="E161" s="282">
        <v>1</v>
      </c>
      <c r="F161" s="275">
        <v>443.38877519372807</v>
      </c>
      <c r="G161" s="275">
        <v>58.953334523199999</v>
      </c>
      <c r="H161" s="277">
        <f t="shared" ref="H161" si="198">ROUND(E161*F161,2)</f>
        <v>443.39</v>
      </c>
      <c r="I161" s="277">
        <f t="shared" ref="I161" si="199">ROUND(E161*G161,2)</f>
        <v>58.95</v>
      </c>
      <c r="J161" s="277">
        <f t="shared" ref="J161" si="200">H161+I161</f>
        <v>502.34</v>
      </c>
      <c r="K161" s="277">
        <f t="shared" ref="K161" si="201">ROUND($K$15*J161,2)</f>
        <v>124.64</v>
      </c>
      <c r="L161" s="277">
        <f t="shared" ref="L161" si="202">J161+K161</f>
        <v>626.98</v>
      </c>
      <c r="M161" s="278">
        <f t="shared" si="192"/>
        <v>0.20041937894094772</v>
      </c>
      <c r="N161" s="263" t="s">
        <v>237</v>
      </c>
    </row>
    <row r="162" spans="2:14" ht="25.5" x14ac:dyDescent="0.2">
      <c r="B162" s="47" t="s">
        <v>273</v>
      </c>
      <c r="C162" s="41" t="s">
        <v>366</v>
      </c>
      <c r="D162" s="280" t="s">
        <v>85</v>
      </c>
      <c r="E162" s="282">
        <v>3</v>
      </c>
      <c r="F162" s="275">
        <v>27.752841910352</v>
      </c>
      <c r="G162" s="275">
        <v>4.5894051559200006</v>
      </c>
      <c r="H162" s="277">
        <f t="shared" ref="H162:H163" si="203">ROUND(E162*F162,2)</f>
        <v>83.26</v>
      </c>
      <c r="I162" s="277">
        <f t="shared" ref="I162:I163" si="204">ROUND(E162*G162,2)</f>
        <v>13.77</v>
      </c>
      <c r="J162" s="277">
        <f t="shared" ref="J162:J163" si="205">H162+I162</f>
        <v>97.03</v>
      </c>
      <c r="K162" s="277">
        <f t="shared" si="196"/>
        <v>24.08</v>
      </c>
      <c r="L162" s="277">
        <f t="shared" ref="L162:L163" si="206">J162+K162</f>
        <v>121.11</v>
      </c>
      <c r="M162" s="278">
        <f t="shared" si="192"/>
        <v>3.8713820191295059E-2</v>
      </c>
      <c r="N162" s="263" t="s">
        <v>238</v>
      </c>
    </row>
    <row r="163" spans="2:14" ht="25.5" x14ac:dyDescent="0.2">
      <c r="B163" s="47" t="s">
        <v>274</v>
      </c>
      <c r="C163" s="41" t="s">
        <v>367</v>
      </c>
      <c r="D163" s="280" t="s">
        <v>85</v>
      </c>
      <c r="E163" s="282">
        <v>3</v>
      </c>
      <c r="F163" s="275">
        <v>24.005200822054402</v>
      </c>
      <c r="G163" s="275">
        <v>16.62260160132</v>
      </c>
      <c r="H163" s="277">
        <f t="shared" si="203"/>
        <v>72.02</v>
      </c>
      <c r="I163" s="277">
        <f t="shared" si="204"/>
        <v>49.87</v>
      </c>
      <c r="J163" s="277">
        <f t="shared" si="205"/>
        <v>121.88999999999999</v>
      </c>
      <c r="K163" s="277">
        <f t="shared" ref="K163" si="207">ROUND($K$15*J163,2)</f>
        <v>30.24</v>
      </c>
      <c r="L163" s="277">
        <f t="shared" si="206"/>
        <v>152.13</v>
      </c>
      <c r="M163" s="278">
        <f t="shared" si="192"/>
        <v>4.8629621548193516E-2</v>
      </c>
      <c r="N163" s="263" t="s">
        <v>355</v>
      </c>
    </row>
    <row r="164" spans="2:14" ht="25.5" x14ac:dyDescent="0.2">
      <c r="B164" s="47" t="s">
        <v>275</v>
      </c>
      <c r="C164" s="41" t="s">
        <v>354</v>
      </c>
      <c r="D164" s="280" t="s">
        <v>85</v>
      </c>
      <c r="E164" s="282">
        <v>21</v>
      </c>
      <c r="F164" s="275">
        <v>24.005200822054402</v>
      </c>
      <c r="G164" s="275">
        <v>16.62260160132</v>
      </c>
      <c r="H164" s="277">
        <f t="shared" ref="H164" si="208">ROUND(E164*F164,2)</f>
        <v>504.11</v>
      </c>
      <c r="I164" s="277">
        <f t="shared" ref="I164" si="209">ROUND(E164*G164,2)</f>
        <v>349.07</v>
      </c>
      <c r="J164" s="277">
        <f t="shared" ref="J164" si="210">H164+I164</f>
        <v>853.18000000000006</v>
      </c>
      <c r="K164" s="277">
        <f t="shared" si="196"/>
        <v>211.69</v>
      </c>
      <c r="L164" s="277">
        <f t="shared" ref="L164" si="211">J164+K164</f>
        <v>1064.8700000000001</v>
      </c>
      <c r="M164" s="278">
        <f t="shared" si="192"/>
        <v>0.34039456450420585</v>
      </c>
      <c r="N164" s="263" t="s">
        <v>239</v>
      </c>
    </row>
    <row r="165" spans="2:14" ht="25.5" x14ac:dyDescent="0.2">
      <c r="B165" s="47" t="s">
        <v>276</v>
      </c>
      <c r="C165" s="41" t="s">
        <v>336</v>
      </c>
      <c r="D165" s="280" t="s">
        <v>85</v>
      </c>
      <c r="E165" s="282">
        <v>4</v>
      </c>
      <c r="F165" s="275">
        <v>87.183773067664006</v>
      </c>
      <c r="G165" s="275">
        <v>11.425006981648</v>
      </c>
      <c r="H165" s="277">
        <f t="shared" ref="H165" si="212">ROUND(E165*F165,2)</f>
        <v>348.74</v>
      </c>
      <c r="I165" s="277">
        <f t="shared" ref="I165" si="213">ROUND(E165*G165,2)</f>
        <v>45.7</v>
      </c>
      <c r="J165" s="277">
        <f t="shared" ref="J165" si="214">H165+I165</f>
        <v>394.44</v>
      </c>
      <c r="K165" s="277">
        <f t="shared" si="196"/>
        <v>97.87</v>
      </c>
      <c r="L165" s="277">
        <f t="shared" ref="L165" si="215">J165+K165</f>
        <v>492.31</v>
      </c>
      <c r="M165" s="278">
        <f t="shared" si="192"/>
        <v>0.15737099181220765</v>
      </c>
      <c r="N165" s="263" t="s">
        <v>240</v>
      </c>
    </row>
    <row r="166" spans="2:14" x14ac:dyDescent="0.2">
      <c r="B166" s="46"/>
      <c r="C166" s="41"/>
      <c r="D166" s="48"/>
      <c r="E166" s="235"/>
      <c r="F166" s="51"/>
      <c r="G166" s="51"/>
      <c r="H166" s="50"/>
      <c r="I166" s="50"/>
      <c r="J166" s="50"/>
      <c r="K166" s="50"/>
      <c r="L166" s="50"/>
      <c r="M166" s="225"/>
      <c r="N166" s="263"/>
    </row>
    <row r="167" spans="2:14" s="1" customFormat="1" x14ac:dyDescent="0.2">
      <c r="B167" s="45" t="s">
        <v>277</v>
      </c>
      <c r="C167" s="67" t="s">
        <v>119</v>
      </c>
      <c r="D167" s="57"/>
      <c r="E167" s="236"/>
      <c r="F167" s="57">
        <v>0</v>
      </c>
      <c r="G167" s="57">
        <v>0</v>
      </c>
      <c r="H167" s="54">
        <f>SUM(H168:H169)</f>
        <v>15.74</v>
      </c>
      <c r="I167" s="54">
        <f>SUM(I168:I169)</f>
        <v>35.369999999999997</v>
      </c>
      <c r="J167" s="54">
        <f>SUM(J168:J169)</f>
        <v>51.11</v>
      </c>
      <c r="K167" s="54">
        <f>SUM(K168:K169)</f>
        <v>12.68</v>
      </c>
      <c r="L167" s="54">
        <f>SUM(L168:L169)</f>
        <v>63.79</v>
      </c>
      <c r="M167" s="223">
        <f>L167/$L$170*100</f>
        <v>2.039100478905715E-2</v>
      </c>
      <c r="N167" s="165"/>
    </row>
    <row r="168" spans="2:14" ht="25.5" x14ac:dyDescent="0.2">
      <c r="B168" s="46" t="s">
        <v>278</v>
      </c>
      <c r="C168" s="41" t="s">
        <v>368</v>
      </c>
      <c r="D168" s="280" t="s">
        <v>139</v>
      </c>
      <c r="E168" s="282">
        <v>6</v>
      </c>
      <c r="F168" s="275">
        <v>2.6237965086527999</v>
      </c>
      <c r="G168" s="275">
        <v>5.8953334523200001</v>
      </c>
      <c r="H168" s="277">
        <f t="shared" ref="H168" si="216">ROUND(E168*F168,2)</f>
        <v>15.74</v>
      </c>
      <c r="I168" s="277">
        <f t="shared" ref="I168" si="217">ROUND(E168*G168,2)</f>
        <v>35.369999999999997</v>
      </c>
      <c r="J168" s="277">
        <f t="shared" ref="J168" si="218">H168+I168</f>
        <v>51.11</v>
      </c>
      <c r="K168" s="277">
        <f t="shared" ref="K168" si="219">ROUND($K$15*J168,2)</f>
        <v>12.68</v>
      </c>
      <c r="L168" s="277">
        <f t="shared" ref="L168" si="220">J168+K168</f>
        <v>63.79</v>
      </c>
      <c r="M168" s="278">
        <f>L168/$L$170*100</f>
        <v>2.039100478905715E-2</v>
      </c>
      <c r="N168" s="263" t="s">
        <v>236</v>
      </c>
    </row>
    <row r="169" spans="2:14" x14ac:dyDescent="0.2">
      <c r="B169" s="246"/>
      <c r="C169" s="58"/>
      <c r="D169" s="59"/>
      <c r="E169" s="247"/>
      <c r="F169" s="248"/>
      <c r="G169" s="248"/>
      <c r="H169" s="60"/>
      <c r="I169" s="60"/>
      <c r="J169" s="60"/>
      <c r="K169" s="60"/>
      <c r="L169" s="60"/>
      <c r="M169" s="249"/>
      <c r="N169" s="164"/>
    </row>
    <row r="170" spans="2:14" x14ac:dyDescent="0.2">
      <c r="B170" s="252"/>
      <c r="C170" s="253" t="s">
        <v>40</v>
      </c>
      <c r="D170" s="254"/>
      <c r="E170" s="255"/>
      <c r="F170" s="255"/>
      <c r="G170" s="255"/>
      <c r="H170" s="256">
        <f>H17+H109</f>
        <v>208035.25</v>
      </c>
      <c r="I170" s="256">
        <f>I17+I109</f>
        <v>47829.679999999993</v>
      </c>
      <c r="J170" s="256">
        <f>J17+J109</f>
        <v>255864.93</v>
      </c>
      <c r="K170" s="256">
        <f>K17+K109</f>
        <v>56400.244999999995</v>
      </c>
      <c r="L170" s="256">
        <f>L17+L109</f>
        <v>312834.01999999996</v>
      </c>
      <c r="M170" s="257">
        <f>L170/$L$170*100</f>
        <v>100</v>
      </c>
      <c r="N170" s="258"/>
    </row>
    <row r="171" spans="2:14" x14ac:dyDescent="0.2">
      <c r="B171" s="145"/>
      <c r="C171" s="146"/>
      <c r="D171" s="147"/>
      <c r="E171" s="148"/>
      <c r="F171" s="148"/>
      <c r="G171" s="148"/>
      <c r="H171" s="148"/>
      <c r="I171" s="148"/>
      <c r="J171" s="148"/>
      <c r="K171" s="148"/>
      <c r="L171" s="148"/>
      <c r="M171" s="219"/>
      <c r="N171" s="149"/>
    </row>
    <row r="172" spans="2:14" x14ac:dyDescent="0.2">
      <c r="B172" s="150"/>
      <c r="C172" s="3"/>
      <c r="D172" s="3"/>
      <c r="E172" s="3"/>
      <c r="F172" s="39"/>
      <c r="G172" s="39"/>
      <c r="H172" s="39"/>
      <c r="I172" s="266" t="s">
        <v>42</v>
      </c>
      <c r="J172" s="267"/>
      <c r="K172" s="268"/>
      <c r="L172" s="264">
        <f>H170</f>
        <v>208035.25</v>
      </c>
      <c r="M172" s="40"/>
      <c r="N172" s="151"/>
    </row>
    <row r="173" spans="2:14" x14ac:dyDescent="0.2">
      <c r="B173" s="150"/>
      <c r="C173" s="3"/>
      <c r="D173" s="3"/>
      <c r="E173" s="3"/>
      <c r="F173" s="39"/>
      <c r="G173" s="39"/>
      <c r="H173" s="39"/>
      <c r="I173" s="266" t="s">
        <v>41</v>
      </c>
      <c r="J173" s="267"/>
      <c r="K173" s="268"/>
      <c r="L173" s="264">
        <f>I170</f>
        <v>47829.679999999993</v>
      </c>
      <c r="M173" s="40"/>
      <c r="N173" s="151"/>
    </row>
    <row r="174" spans="2:14" x14ac:dyDescent="0.2">
      <c r="B174" s="150"/>
      <c r="C174" s="3"/>
      <c r="D174" s="3"/>
      <c r="E174" s="3"/>
      <c r="F174" s="39"/>
      <c r="G174" s="39"/>
      <c r="H174" s="39"/>
      <c r="I174" s="266" t="s">
        <v>43</v>
      </c>
      <c r="J174" s="267"/>
      <c r="K174" s="268"/>
      <c r="L174" s="264">
        <f>J170</f>
        <v>255864.93</v>
      </c>
      <c r="M174" s="40"/>
      <c r="N174" s="151"/>
    </row>
    <row r="175" spans="2:14" x14ac:dyDescent="0.2">
      <c r="B175" s="150"/>
      <c r="C175" s="3"/>
      <c r="D175" s="3"/>
      <c r="E175" s="3"/>
      <c r="F175" s="39"/>
      <c r="G175" s="39"/>
      <c r="H175" s="39"/>
      <c r="I175" s="266" t="s">
        <v>44</v>
      </c>
      <c r="J175" s="267"/>
      <c r="K175" s="268"/>
      <c r="L175" s="264">
        <f>K170</f>
        <v>56400.244999999995</v>
      </c>
      <c r="M175" s="40"/>
      <c r="N175" s="151"/>
    </row>
    <row r="176" spans="2:14" ht="15.75" x14ac:dyDescent="0.2">
      <c r="B176" s="150"/>
      <c r="C176" s="3"/>
      <c r="D176" s="3"/>
      <c r="E176" s="3"/>
      <c r="F176" s="39"/>
      <c r="G176" s="39"/>
      <c r="H176" s="39"/>
      <c r="I176" s="269" t="s">
        <v>45</v>
      </c>
      <c r="J176" s="270"/>
      <c r="K176" s="271"/>
      <c r="L176" s="265">
        <f>L170</f>
        <v>312834.01999999996</v>
      </c>
      <c r="M176" s="40"/>
      <c r="N176" s="151"/>
    </row>
    <row r="177" spans="2:14" x14ac:dyDescent="0.2">
      <c r="B177" s="152"/>
      <c r="C177" s="153"/>
      <c r="D177" s="154"/>
      <c r="E177" s="155"/>
      <c r="F177" s="155"/>
      <c r="G177" s="155"/>
      <c r="H177" s="155"/>
      <c r="I177" s="155"/>
      <c r="J177" s="155"/>
      <c r="K177" s="155"/>
      <c r="L177" s="155"/>
      <c r="M177" s="243"/>
      <c r="N177" s="156"/>
    </row>
    <row r="178" spans="2:14" s="16" customFormat="1" ht="15" customHeight="1" x14ac:dyDescent="0.25">
      <c r="B178" s="259" t="s">
        <v>56</v>
      </c>
      <c r="C178" s="260"/>
      <c r="D178" s="261"/>
      <c r="E178" s="241"/>
      <c r="F178" s="241"/>
      <c r="G178" s="241"/>
      <c r="H178" s="241"/>
      <c r="I178" s="241"/>
      <c r="J178" s="259" t="s">
        <v>69</v>
      </c>
      <c r="K178" s="242"/>
      <c r="L178" s="242"/>
      <c r="M178" s="242"/>
      <c r="N178" s="242"/>
    </row>
    <row r="179" spans="2:14" s="16" customFormat="1" ht="15" customHeight="1" x14ac:dyDescent="0.25">
      <c r="B179" s="100"/>
      <c r="C179" s="101"/>
      <c r="D179" s="102"/>
      <c r="E179" s="102"/>
      <c r="F179" s="102"/>
      <c r="G179" s="102"/>
      <c r="H179" s="102"/>
      <c r="I179" s="102"/>
      <c r="J179" s="250" t="s">
        <v>57</v>
      </c>
      <c r="K179" s="104"/>
      <c r="L179" s="104"/>
      <c r="M179"/>
      <c r="N179" s="251" t="s">
        <v>58</v>
      </c>
    </row>
    <row r="180" spans="2:14" s="16" customFormat="1" ht="15" customHeight="1" x14ac:dyDescent="0.2">
      <c r="B180" s="84" t="s">
        <v>140</v>
      </c>
      <c r="C180" s="106"/>
      <c r="D180" s="107"/>
      <c r="E180" s="107"/>
      <c r="F180" s="107"/>
      <c r="G180" s="107"/>
      <c r="H180" s="107"/>
      <c r="I180" s="107"/>
      <c r="J180" s="216" t="s">
        <v>234</v>
      </c>
      <c r="K180" s="262"/>
      <c r="L180" s="262"/>
      <c r="M180" s="215"/>
      <c r="N180" s="108" t="s">
        <v>235</v>
      </c>
    </row>
    <row r="181" spans="2:14" s="16" customFormat="1" ht="15" customHeight="1" x14ac:dyDescent="0.2">
      <c r="B181" s="84" t="s">
        <v>338</v>
      </c>
      <c r="C181" s="106"/>
      <c r="D181" s="107"/>
      <c r="E181" s="107"/>
      <c r="F181" s="107"/>
      <c r="G181" s="107"/>
      <c r="H181" s="107"/>
      <c r="I181" s="107"/>
      <c r="J181" s="109"/>
      <c r="K181" s="78"/>
      <c r="L181" s="78"/>
      <c r="M181"/>
      <c r="N181" s="108"/>
    </row>
    <row r="182" spans="2:14" s="16" customFormat="1" ht="15" customHeight="1" x14ac:dyDescent="0.25">
      <c r="B182" s="84" t="s">
        <v>311</v>
      </c>
      <c r="C182" s="106"/>
      <c r="D182" s="107"/>
      <c r="E182" s="107"/>
      <c r="F182" s="107"/>
      <c r="G182" s="107"/>
      <c r="H182" s="107"/>
      <c r="I182" s="107"/>
      <c r="J182" s="103"/>
      <c r="K182" s="110"/>
      <c r="L182" s="110"/>
      <c r="M182" s="110"/>
      <c r="N182" s="111"/>
    </row>
    <row r="183" spans="2:14" s="16" customFormat="1" ht="15" customHeight="1" x14ac:dyDescent="0.2">
      <c r="B183" s="84" t="s">
        <v>293</v>
      </c>
      <c r="C183" s="284"/>
      <c r="D183" s="285"/>
      <c r="E183" s="285"/>
      <c r="F183" s="285"/>
      <c r="G183" s="285"/>
      <c r="H183" s="285"/>
      <c r="I183" s="285"/>
      <c r="J183" s="109"/>
      <c r="K183" s="286"/>
      <c r="L183" s="286"/>
      <c r="M183" s="286"/>
      <c r="N183" s="86"/>
    </row>
    <row r="184" spans="2:14" s="16" customFormat="1" ht="15" customHeight="1" x14ac:dyDescent="0.2">
      <c r="B184" s="112"/>
      <c r="C184" s="113"/>
      <c r="D184" s="114"/>
      <c r="E184" s="114"/>
      <c r="F184" s="114"/>
      <c r="G184" s="114"/>
      <c r="H184" s="114"/>
      <c r="I184" s="114"/>
      <c r="J184" s="115"/>
      <c r="K184" s="91"/>
      <c r="L184" s="91"/>
      <c r="M184" s="91"/>
      <c r="N184" s="92"/>
    </row>
    <row r="185" spans="2:14" s="16" customFormat="1" ht="6" customHeight="1" x14ac:dyDescent="0.2">
      <c r="B185" s="286"/>
      <c r="C185" s="286"/>
      <c r="D185" s="286"/>
      <c r="E185" s="286"/>
      <c r="F185" s="286"/>
      <c r="G185" s="6"/>
      <c r="H185" s="6"/>
      <c r="I185" s="286"/>
      <c r="J185" s="286"/>
      <c r="K185" s="286"/>
      <c r="L185" s="286"/>
      <c r="M185" s="286"/>
      <c r="N185" s="286"/>
    </row>
    <row r="186" spans="2:14" s="16" customFormat="1" ht="15" customHeight="1" x14ac:dyDescent="0.2">
      <c r="B186" s="116" t="s">
        <v>59</v>
      </c>
      <c r="C186" s="117"/>
      <c r="D186" s="118" t="s">
        <v>60</v>
      </c>
      <c r="E186" s="118"/>
      <c r="F186" s="118"/>
      <c r="G186" s="118"/>
      <c r="H186" s="118"/>
      <c r="I186" s="118"/>
      <c r="J186" s="118"/>
      <c r="K186" s="118"/>
      <c r="L186" s="118"/>
      <c r="M186" s="118"/>
      <c r="N186" s="119"/>
    </row>
    <row r="187" spans="2:14" s="16" customFormat="1" ht="15" customHeight="1" x14ac:dyDescent="0.25">
      <c r="B187" s="120" t="s">
        <v>61</v>
      </c>
      <c r="C187" s="121" t="s">
        <v>62</v>
      </c>
      <c r="D187" s="122" t="s">
        <v>63</v>
      </c>
      <c r="E187" s="122"/>
      <c r="F187" s="122"/>
      <c r="G187" s="122"/>
      <c r="H187" s="122"/>
      <c r="I187" s="122"/>
      <c r="J187" s="122"/>
      <c r="K187" s="122"/>
      <c r="L187" s="122"/>
      <c r="M187" s="122"/>
      <c r="N187" s="123"/>
    </row>
    <row r="188" spans="2:14" s="16" customFormat="1" ht="15" customHeight="1" x14ac:dyDescent="0.25">
      <c r="B188" s="124"/>
      <c r="C188" s="125"/>
      <c r="D188" s="126" t="s">
        <v>64</v>
      </c>
      <c r="E188" s="122"/>
      <c r="F188" s="122"/>
      <c r="G188" s="122"/>
      <c r="H188" s="122"/>
      <c r="I188" s="122"/>
      <c r="J188" s="122"/>
      <c r="K188" s="122"/>
      <c r="L188" s="122"/>
      <c r="M188" s="122"/>
      <c r="N188" s="123"/>
    </row>
    <row r="189" spans="2:14" s="16" customFormat="1" ht="15" customHeight="1" x14ac:dyDescent="0.2">
      <c r="B189" s="127"/>
      <c r="C189" s="128"/>
      <c r="D189" s="109"/>
      <c r="E189" s="129"/>
      <c r="F189" s="129"/>
      <c r="G189" s="129"/>
      <c r="H189" s="129"/>
      <c r="I189" s="129"/>
      <c r="J189" s="129"/>
      <c r="K189" s="129"/>
      <c r="L189" s="129"/>
      <c r="M189" s="129"/>
      <c r="N189" s="130"/>
    </row>
    <row r="190" spans="2:14" s="16" customFormat="1" ht="15" customHeight="1" x14ac:dyDescent="0.25">
      <c r="B190" s="120" t="s">
        <v>65</v>
      </c>
      <c r="C190" s="83"/>
      <c r="D190" s="131"/>
      <c r="E190" s="129"/>
      <c r="F190" s="129"/>
      <c r="G190" s="129"/>
      <c r="H190" s="129"/>
      <c r="I190" s="129"/>
      <c r="J190" s="129"/>
      <c r="K190" s="129"/>
      <c r="L190" s="129"/>
      <c r="M190" s="129"/>
      <c r="N190" s="130"/>
    </row>
    <row r="191" spans="2:14" s="16" customFormat="1" ht="15" customHeight="1" x14ac:dyDescent="0.2">
      <c r="B191" s="132"/>
      <c r="C191" s="133" t="s">
        <v>66</v>
      </c>
      <c r="D191" s="109"/>
      <c r="E191" s="129"/>
      <c r="F191" s="129"/>
      <c r="G191" s="129"/>
      <c r="H191" s="214"/>
      <c r="I191" s="214"/>
      <c r="J191" s="214"/>
      <c r="K191" s="214"/>
      <c r="L191" s="214"/>
      <c r="M191" s="214"/>
      <c r="N191" s="130"/>
    </row>
    <row r="192" spans="2:14" s="16" customFormat="1" ht="15" customHeight="1" x14ac:dyDescent="0.2">
      <c r="B192" s="127"/>
      <c r="C192" s="134" t="s">
        <v>67</v>
      </c>
      <c r="D192" s="109"/>
      <c r="E192" s="129"/>
      <c r="F192" s="129"/>
      <c r="G192" s="129"/>
      <c r="H192" s="129"/>
      <c r="I192" s="129"/>
      <c r="J192" s="129"/>
      <c r="K192" s="129"/>
      <c r="L192" s="129"/>
      <c r="M192" s="129"/>
      <c r="N192" s="130"/>
    </row>
    <row r="193" spans="2:14" s="16" customFormat="1" ht="15" customHeight="1" x14ac:dyDescent="0.25">
      <c r="B193" s="120" t="s">
        <v>68</v>
      </c>
      <c r="C193" s="86"/>
      <c r="D193" s="131"/>
      <c r="E193" s="129"/>
      <c r="F193" s="129"/>
      <c r="G193" s="129"/>
      <c r="H193" s="129"/>
      <c r="I193" s="129"/>
      <c r="J193" s="129"/>
      <c r="K193" s="129"/>
      <c r="L193" s="129"/>
      <c r="M193" s="129"/>
      <c r="N193" s="130"/>
    </row>
    <row r="194" spans="2:14" s="16" customFormat="1" ht="15" customHeight="1" x14ac:dyDescent="0.25">
      <c r="B194" s="124"/>
      <c r="C194" s="86"/>
      <c r="D194" s="131"/>
      <c r="E194" s="129"/>
      <c r="F194" s="129"/>
      <c r="G194" s="129"/>
      <c r="H194" s="129"/>
      <c r="I194" s="129"/>
      <c r="J194" s="129"/>
      <c r="K194" s="129"/>
      <c r="L194" s="129"/>
      <c r="M194" s="129"/>
      <c r="N194" s="130"/>
    </row>
    <row r="195" spans="2:14" s="16" customFormat="1" ht="15" customHeight="1" x14ac:dyDescent="0.2">
      <c r="B195" s="127"/>
      <c r="C195" s="92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6"/>
    </row>
    <row r="196" spans="2:14" x14ac:dyDescent="0.2">
      <c r="B196" s="36"/>
      <c r="C196" s="37"/>
      <c r="D196" s="38"/>
      <c r="E196" s="39"/>
      <c r="F196" s="39"/>
      <c r="G196" s="39"/>
      <c r="H196" s="39"/>
      <c r="I196" s="39"/>
      <c r="J196" s="39"/>
      <c r="K196" s="39"/>
      <c r="L196" s="39"/>
      <c r="M196" s="40"/>
      <c r="N196" s="40"/>
    </row>
    <row r="197" spans="2:14" x14ac:dyDescent="0.2">
      <c r="B197" s="36"/>
      <c r="C197" s="37"/>
      <c r="D197" s="38"/>
      <c r="E197" s="39"/>
      <c r="F197" s="39"/>
      <c r="G197" s="39"/>
      <c r="H197" s="39"/>
      <c r="I197" s="39"/>
      <c r="J197" s="39"/>
      <c r="K197" s="39"/>
      <c r="L197" s="39"/>
      <c r="M197" s="40"/>
      <c r="N197" s="40"/>
    </row>
    <row r="198" spans="2:14" x14ac:dyDescent="0.2">
      <c r="B198" s="36"/>
      <c r="C198" s="37"/>
      <c r="D198" s="38"/>
      <c r="E198" s="39"/>
      <c r="F198" s="39"/>
      <c r="G198" s="39"/>
      <c r="H198" s="39"/>
      <c r="I198" s="40"/>
      <c r="J198" s="40"/>
      <c r="K198" s="40"/>
      <c r="L198" s="40"/>
      <c r="M198" s="40"/>
      <c r="N198" s="40"/>
    </row>
    <row r="199" spans="2:14" x14ac:dyDescent="0.2">
      <c r="B199" s="20"/>
      <c r="C199" s="29"/>
      <c r="D199" s="17"/>
      <c r="M199" s="16"/>
      <c r="N199" s="16"/>
    </row>
    <row r="200" spans="2:14" x14ac:dyDescent="0.2">
      <c r="B200" s="20"/>
      <c r="C200" s="29"/>
      <c r="D200" s="17"/>
      <c r="M200" s="16"/>
      <c r="N200" s="16"/>
    </row>
    <row r="201" spans="2:14" x14ac:dyDescent="0.2">
      <c r="B201" s="20"/>
      <c r="C201" s="29"/>
      <c r="D201" s="17"/>
      <c r="M201" s="16"/>
      <c r="N201" s="16"/>
    </row>
    <row r="202" spans="2:14" x14ac:dyDescent="0.2">
      <c r="B202" s="20"/>
      <c r="C202" s="29"/>
      <c r="D202" s="17"/>
      <c r="M202" s="16"/>
      <c r="N202" s="16"/>
    </row>
    <row r="203" spans="2:14" x14ac:dyDescent="0.2">
      <c r="B203" s="20"/>
      <c r="C203" s="29"/>
      <c r="D203" s="17"/>
      <c r="M203" s="16"/>
      <c r="N203" s="16"/>
    </row>
    <row r="204" spans="2:14" x14ac:dyDescent="0.2">
      <c r="B204" s="20"/>
      <c r="C204" s="29"/>
      <c r="D204" s="17"/>
      <c r="M204" s="16"/>
      <c r="N204" s="16"/>
    </row>
    <row r="205" spans="2:14" x14ac:dyDescent="0.2">
      <c r="B205" s="20"/>
      <c r="C205" s="29"/>
      <c r="D205" s="17"/>
      <c r="M205" s="16"/>
      <c r="N205" s="16"/>
    </row>
    <row r="206" spans="2:14" x14ac:dyDescent="0.2">
      <c r="B206" s="20"/>
      <c r="C206" s="29"/>
      <c r="D206" s="17"/>
      <c r="M206" s="16"/>
      <c r="N206" s="16"/>
    </row>
    <row r="207" spans="2:14" x14ac:dyDescent="0.2">
      <c r="B207" s="20"/>
      <c r="C207" s="29"/>
      <c r="D207" s="17"/>
      <c r="M207" s="16"/>
      <c r="N207" s="16"/>
    </row>
    <row r="208" spans="2:14" x14ac:dyDescent="0.2">
      <c r="B208" s="20"/>
      <c r="C208" s="29"/>
      <c r="D208" s="17"/>
      <c r="M208" s="16"/>
      <c r="N208" s="16"/>
    </row>
    <row r="209" spans="2:14" x14ac:dyDescent="0.2">
      <c r="B209" s="20"/>
      <c r="C209" s="29"/>
      <c r="D209" s="17"/>
      <c r="M209" s="16"/>
      <c r="N209" s="16"/>
    </row>
    <row r="210" spans="2:14" x14ac:dyDescent="0.2">
      <c r="B210" s="20"/>
      <c r="C210" s="29"/>
      <c r="D210" s="17"/>
      <c r="M210" s="16"/>
      <c r="N210" s="16"/>
    </row>
    <row r="211" spans="2:14" x14ac:dyDescent="0.2">
      <c r="B211" s="20"/>
      <c r="C211" s="29"/>
      <c r="D211" s="17"/>
      <c r="M211" s="16"/>
      <c r="N211" s="16"/>
    </row>
    <row r="212" spans="2:14" x14ac:dyDescent="0.2">
      <c r="B212" s="20"/>
      <c r="C212" s="29"/>
      <c r="D212" s="17"/>
      <c r="M212" s="16"/>
      <c r="N212" s="16"/>
    </row>
    <row r="213" spans="2:14" x14ac:dyDescent="0.2">
      <c r="B213" s="20"/>
      <c r="C213" s="29"/>
      <c r="D213" s="17"/>
      <c r="M213" s="16"/>
      <c r="N213" s="16"/>
    </row>
    <row r="214" spans="2:14" x14ac:dyDescent="0.2">
      <c r="B214" s="20"/>
      <c r="C214" s="29"/>
      <c r="D214" s="17"/>
      <c r="M214" s="16"/>
      <c r="N214" s="16"/>
    </row>
    <row r="215" spans="2:14" x14ac:dyDescent="0.2">
      <c r="B215" s="20"/>
      <c r="C215" s="29"/>
      <c r="D215" s="17"/>
      <c r="M215" s="16"/>
      <c r="N215" s="16"/>
    </row>
    <row r="216" spans="2:14" x14ac:dyDescent="0.2">
      <c r="B216" s="20"/>
      <c r="C216" s="29"/>
      <c r="D216" s="17"/>
      <c r="M216" s="16"/>
      <c r="N216" s="16"/>
    </row>
    <row r="217" spans="2:14" x14ac:dyDescent="0.2">
      <c r="B217" s="20"/>
      <c r="C217" s="29"/>
      <c r="D217" s="17"/>
      <c r="M217" s="16"/>
      <c r="N217" s="16"/>
    </row>
    <row r="218" spans="2:14" x14ac:dyDescent="0.2">
      <c r="B218" s="20"/>
      <c r="C218" s="29"/>
      <c r="D218" s="17"/>
      <c r="M218" s="16"/>
      <c r="N218" s="16"/>
    </row>
    <row r="219" spans="2:14" x14ac:dyDescent="0.2">
      <c r="B219" s="20"/>
      <c r="C219" s="29"/>
      <c r="D219" s="17"/>
      <c r="M219" s="16"/>
      <c r="N219" s="16"/>
    </row>
    <row r="220" spans="2:14" x14ac:dyDescent="0.2">
      <c r="B220" s="20"/>
      <c r="C220" s="29"/>
      <c r="D220" s="17"/>
      <c r="M220" s="16"/>
      <c r="N220" s="16"/>
    </row>
    <row r="221" spans="2:14" x14ac:dyDescent="0.2">
      <c r="B221" s="20"/>
      <c r="C221" s="29"/>
      <c r="D221" s="17"/>
      <c r="M221" s="16"/>
      <c r="N221" s="16"/>
    </row>
    <row r="222" spans="2:14" x14ac:dyDescent="0.2">
      <c r="B222" s="20"/>
      <c r="C222" s="29"/>
      <c r="D222" s="17"/>
      <c r="M222" s="16"/>
      <c r="N222" s="16"/>
    </row>
    <row r="223" spans="2:14" x14ac:dyDescent="0.2">
      <c r="B223" s="20"/>
      <c r="C223" s="29"/>
      <c r="D223" s="17"/>
      <c r="M223" s="16"/>
      <c r="N223" s="16"/>
    </row>
    <row r="224" spans="2:14" x14ac:dyDescent="0.2">
      <c r="B224" s="20"/>
      <c r="C224" s="29"/>
      <c r="D224" s="17"/>
      <c r="M224" s="16"/>
      <c r="N224" s="16"/>
    </row>
    <row r="225" spans="2:14" x14ac:dyDescent="0.2">
      <c r="B225" s="20"/>
      <c r="C225" s="29"/>
      <c r="D225" s="17"/>
      <c r="M225" s="16"/>
      <c r="N225" s="16"/>
    </row>
    <row r="226" spans="2:14" x14ac:dyDescent="0.2">
      <c r="B226" s="20"/>
      <c r="C226" s="29"/>
      <c r="D226" s="17"/>
      <c r="M226" s="16"/>
      <c r="N226" s="16"/>
    </row>
    <row r="227" spans="2:14" x14ac:dyDescent="0.2">
      <c r="B227" s="20"/>
      <c r="C227" s="29"/>
      <c r="D227" s="17"/>
      <c r="M227" s="16"/>
      <c r="N227" s="16"/>
    </row>
    <row r="228" spans="2:14" x14ac:dyDescent="0.2">
      <c r="B228" s="20"/>
      <c r="C228" s="29"/>
      <c r="D228" s="17"/>
      <c r="M228" s="16"/>
      <c r="N228" s="16"/>
    </row>
    <row r="229" spans="2:14" x14ac:dyDescent="0.2">
      <c r="B229" s="20"/>
      <c r="C229" s="29"/>
      <c r="D229" s="17"/>
      <c r="M229" s="16"/>
      <c r="N229" s="16"/>
    </row>
    <row r="230" spans="2:14" x14ac:dyDescent="0.2">
      <c r="B230" s="20"/>
      <c r="C230" s="29"/>
      <c r="D230" s="17"/>
      <c r="M230" s="16"/>
      <c r="N230" s="16"/>
    </row>
    <row r="231" spans="2:14" x14ac:dyDescent="0.2">
      <c r="B231" s="20"/>
      <c r="C231" s="29"/>
      <c r="D231" s="17"/>
      <c r="M231" s="16"/>
      <c r="N231" s="16"/>
    </row>
    <row r="232" spans="2:14" x14ac:dyDescent="0.2">
      <c r="B232" s="20"/>
      <c r="C232" s="29"/>
      <c r="D232" s="17"/>
      <c r="M232" s="16"/>
      <c r="N232" s="16"/>
    </row>
    <row r="233" spans="2:14" x14ac:dyDescent="0.2">
      <c r="B233" s="20"/>
      <c r="C233" s="29"/>
      <c r="D233" s="17"/>
      <c r="M233" s="16"/>
      <c r="N233" s="16"/>
    </row>
    <row r="234" spans="2:14" x14ac:dyDescent="0.2">
      <c r="B234" s="20"/>
      <c r="C234" s="29"/>
      <c r="D234" s="17"/>
      <c r="M234" s="16"/>
      <c r="N234" s="16"/>
    </row>
    <row r="235" spans="2:14" x14ac:dyDescent="0.2">
      <c r="B235" s="20"/>
      <c r="C235" s="29"/>
      <c r="D235" s="17"/>
      <c r="M235" s="16"/>
      <c r="N235" s="16"/>
    </row>
    <row r="236" spans="2:14" x14ac:dyDescent="0.2">
      <c r="B236" s="20"/>
      <c r="C236" s="29"/>
      <c r="D236" s="17"/>
      <c r="M236" s="16"/>
      <c r="N236" s="16"/>
    </row>
    <row r="237" spans="2:14" x14ac:dyDescent="0.2">
      <c r="B237" s="20"/>
      <c r="C237" s="29"/>
      <c r="D237" s="17"/>
      <c r="M237" s="16"/>
      <c r="N237" s="16"/>
    </row>
    <row r="238" spans="2:14" x14ac:dyDescent="0.2">
      <c r="B238" s="20"/>
      <c r="C238" s="29"/>
      <c r="D238" s="17"/>
      <c r="M238" s="16"/>
      <c r="N238" s="16"/>
    </row>
    <row r="239" spans="2:14" x14ac:dyDescent="0.2">
      <c r="B239" s="20"/>
      <c r="C239" s="29"/>
      <c r="D239" s="17"/>
      <c r="M239" s="16"/>
      <c r="N239" s="16"/>
    </row>
    <row r="240" spans="2:14" x14ac:dyDescent="0.2">
      <c r="B240" s="20"/>
      <c r="C240" s="29"/>
      <c r="D240" s="17"/>
      <c r="M240" s="16"/>
      <c r="N240" s="16"/>
    </row>
    <row r="241" spans="2:14" x14ac:dyDescent="0.2">
      <c r="B241" s="20"/>
      <c r="C241" s="29"/>
      <c r="D241" s="17"/>
      <c r="M241" s="16"/>
      <c r="N241" s="16"/>
    </row>
    <row r="242" spans="2:14" x14ac:dyDescent="0.2">
      <c r="B242" s="20"/>
      <c r="C242" s="29"/>
      <c r="D242" s="17"/>
      <c r="M242" s="16"/>
      <c r="N242" s="16"/>
    </row>
    <row r="243" spans="2:14" x14ac:dyDescent="0.2">
      <c r="B243" s="20"/>
      <c r="C243" s="29"/>
      <c r="D243" s="17"/>
      <c r="M243" s="16"/>
      <c r="N243" s="16"/>
    </row>
    <row r="244" spans="2:14" x14ac:dyDescent="0.2">
      <c r="B244" s="20"/>
      <c r="C244" s="29"/>
      <c r="D244" s="17"/>
      <c r="M244" s="16"/>
      <c r="N244" s="16"/>
    </row>
    <row r="245" spans="2:14" x14ac:dyDescent="0.2">
      <c r="B245" s="20"/>
      <c r="C245" s="29"/>
      <c r="D245" s="17"/>
      <c r="M245" s="16"/>
      <c r="N245" s="16"/>
    </row>
    <row r="246" spans="2:14" x14ac:dyDescent="0.2">
      <c r="B246" s="20"/>
      <c r="C246" s="29"/>
      <c r="D246" s="17"/>
      <c r="M246" s="16"/>
      <c r="N246" s="16"/>
    </row>
    <row r="247" spans="2:14" x14ac:dyDescent="0.2">
      <c r="B247" s="20"/>
      <c r="C247" s="29"/>
      <c r="D247" s="17"/>
      <c r="M247" s="16"/>
      <c r="N247" s="16"/>
    </row>
    <row r="248" spans="2:14" x14ac:dyDescent="0.2">
      <c r="B248" s="20"/>
      <c r="C248" s="29"/>
      <c r="D248" s="17"/>
      <c r="M248" s="16"/>
      <c r="N248" s="16"/>
    </row>
    <row r="249" spans="2:14" x14ac:dyDescent="0.2">
      <c r="B249" s="20"/>
      <c r="C249" s="29"/>
      <c r="D249" s="17"/>
      <c r="M249" s="16"/>
      <c r="N249" s="16"/>
    </row>
    <row r="250" spans="2:14" x14ac:dyDescent="0.2">
      <c r="B250" s="20"/>
      <c r="C250" s="29"/>
      <c r="D250" s="17"/>
      <c r="M250" s="16"/>
      <c r="N250" s="16"/>
    </row>
    <row r="251" spans="2:14" x14ac:dyDescent="0.2">
      <c r="B251" s="20"/>
      <c r="C251" s="29"/>
      <c r="D251" s="17"/>
      <c r="M251" s="16"/>
      <c r="N251" s="16"/>
    </row>
    <row r="252" spans="2:14" x14ac:dyDescent="0.2">
      <c r="B252" s="20"/>
      <c r="C252" s="29"/>
      <c r="D252" s="17"/>
      <c r="M252" s="16"/>
      <c r="N252" s="16"/>
    </row>
    <row r="253" spans="2:14" x14ac:dyDescent="0.2">
      <c r="B253" s="20"/>
      <c r="C253" s="29"/>
      <c r="D253" s="17"/>
      <c r="M253" s="16"/>
      <c r="N253" s="16"/>
    </row>
    <row r="254" spans="2:14" x14ac:dyDescent="0.2">
      <c r="B254" s="20"/>
      <c r="C254" s="29"/>
      <c r="D254" s="17"/>
      <c r="M254" s="16"/>
      <c r="N254" s="16"/>
    </row>
    <row r="255" spans="2:14" x14ac:dyDescent="0.2">
      <c r="B255" s="20"/>
      <c r="C255" s="29"/>
      <c r="D255" s="17"/>
      <c r="M255" s="16"/>
      <c r="N255" s="16"/>
    </row>
    <row r="256" spans="2:14" x14ac:dyDescent="0.2">
      <c r="B256" s="20"/>
      <c r="C256" s="29"/>
      <c r="D256" s="17"/>
      <c r="M256" s="16"/>
      <c r="N256" s="16"/>
    </row>
    <row r="257" spans="2:14" x14ac:dyDescent="0.2">
      <c r="B257" s="20"/>
      <c r="C257" s="29"/>
      <c r="D257" s="17"/>
      <c r="M257" s="16"/>
      <c r="N257" s="16"/>
    </row>
    <row r="258" spans="2:14" x14ac:dyDescent="0.2">
      <c r="B258" s="20"/>
      <c r="C258" s="29"/>
      <c r="D258" s="17"/>
      <c r="M258" s="16"/>
      <c r="N258" s="16"/>
    </row>
    <row r="259" spans="2:14" x14ac:dyDescent="0.2">
      <c r="B259" s="20"/>
      <c r="C259" s="29"/>
      <c r="D259" s="17"/>
      <c r="M259" s="16"/>
      <c r="N259" s="16"/>
    </row>
    <row r="260" spans="2:14" x14ac:dyDescent="0.2">
      <c r="B260" s="20"/>
      <c r="C260" s="29"/>
      <c r="D260" s="17"/>
      <c r="M260" s="16"/>
      <c r="N260" s="16"/>
    </row>
    <row r="261" spans="2:14" x14ac:dyDescent="0.2">
      <c r="B261" s="20"/>
      <c r="C261" s="29"/>
      <c r="D261" s="17"/>
      <c r="M261" s="16"/>
      <c r="N261" s="16"/>
    </row>
    <row r="262" spans="2:14" x14ac:dyDescent="0.2">
      <c r="B262" s="20"/>
      <c r="C262" s="29"/>
      <c r="D262" s="17"/>
      <c r="M262" s="16"/>
      <c r="N262" s="16"/>
    </row>
    <row r="263" spans="2:14" x14ac:dyDescent="0.2">
      <c r="B263" s="20"/>
      <c r="C263" s="29"/>
      <c r="D263" s="17"/>
      <c r="M263" s="16"/>
      <c r="N263" s="16"/>
    </row>
    <row r="264" spans="2:14" x14ac:dyDescent="0.2">
      <c r="B264" s="20"/>
      <c r="C264" s="29"/>
      <c r="D264" s="17"/>
      <c r="M264" s="16"/>
      <c r="N264" s="16"/>
    </row>
    <row r="265" spans="2:14" x14ac:dyDescent="0.2">
      <c r="B265" s="20"/>
      <c r="C265" s="29"/>
      <c r="D265" s="17"/>
      <c r="M265" s="16"/>
      <c r="N265" s="16"/>
    </row>
    <row r="266" spans="2:14" x14ac:dyDescent="0.2">
      <c r="B266" s="20"/>
      <c r="C266" s="29"/>
      <c r="D266" s="17"/>
      <c r="M266" s="16"/>
      <c r="N266" s="16"/>
    </row>
    <row r="267" spans="2:14" x14ac:dyDescent="0.2">
      <c r="B267" s="20"/>
      <c r="C267" s="29"/>
      <c r="D267" s="17"/>
      <c r="M267" s="16"/>
      <c r="N267" s="16"/>
    </row>
    <row r="268" spans="2:14" x14ac:dyDescent="0.2">
      <c r="B268" s="20"/>
      <c r="C268" s="29"/>
      <c r="D268" s="17"/>
      <c r="M268" s="16"/>
      <c r="N268" s="16"/>
    </row>
    <row r="269" spans="2:14" x14ac:dyDescent="0.2">
      <c r="B269" s="20"/>
      <c r="C269" s="29"/>
      <c r="D269" s="17"/>
      <c r="I269" s="16"/>
      <c r="J269" s="16"/>
      <c r="K269" s="16"/>
      <c r="L269" s="16"/>
      <c r="M269" s="16"/>
      <c r="N269" s="16"/>
    </row>
    <row r="270" spans="2:14" x14ac:dyDescent="0.2">
      <c r="B270" s="20"/>
      <c r="C270" s="29"/>
      <c r="D270" s="17"/>
      <c r="I270" s="16"/>
      <c r="J270" s="16"/>
      <c r="K270" s="16"/>
      <c r="L270" s="16"/>
      <c r="M270" s="16"/>
      <c r="N270" s="16"/>
    </row>
    <row r="271" spans="2:14" x14ac:dyDescent="0.2">
      <c r="B271" s="20"/>
      <c r="C271" s="29"/>
      <c r="D271" s="17"/>
      <c r="I271" s="16"/>
      <c r="J271" s="16"/>
      <c r="K271" s="16"/>
      <c r="L271" s="16"/>
      <c r="M271" s="16"/>
      <c r="N271" s="16"/>
    </row>
    <row r="272" spans="2:14" x14ac:dyDescent="0.2">
      <c r="B272" s="20"/>
      <c r="C272" s="29"/>
      <c r="D272" s="17"/>
      <c r="I272" s="16"/>
      <c r="J272" s="16"/>
      <c r="K272" s="16"/>
      <c r="L272" s="16"/>
      <c r="M272" s="16"/>
      <c r="N272" s="16"/>
    </row>
    <row r="273" spans="2:14" x14ac:dyDescent="0.2">
      <c r="B273" s="20"/>
      <c r="C273" s="29"/>
      <c r="D273" s="17"/>
      <c r="I273" s="16"/>
      <c r="J273" s="16"/>
      <c r="K273" s="16"/>
      <c r="L273" s="16"/>
      <c r="M273" s="16"/>
      <c r="N273" s="16"/>
    </row>
    <row r="274" spans="2:14" x14ac:dyDescent="0.2">
      <c r="B274" s="20"/>
      <c r="C274" s="29"/>
      <c r="D274" s="17"/>
      <c r="M274" s="16"/>
      <c r="N274" s="16"/>
    </row>
    <row r="275" spans="2:14" x14ac:dyDescent="0.2">
      <c r="B275" s="20"/>
      <c r="C275" s="29"/>
      <c r="D275" s="17"/>
      <c r="M275" s="16"/>
      <c r="N275" s="16"/>
    </row>
    <row r="276" spans="2:14" x14ac:dyDescent="0.2">
      <c r="B276" s="20"/>
      <c r="C276" s="29"/>
      <c r="D276" s="17"/>
      <c r="M276" s="16"/>
      <c r="N276" s="16"/>
    </row>
    <row r="277" spans="2:14" x14ac:dyDescent="0.2">
      <c r="B277" s="20"/>
      <c r="C277" s="29"/>
      <c r="D277" s="17"/>
      <c r="M277" s="16"/>
      <c r="N277" s="16"/>
    </row>
    <row r="278" spans="2:14" x14ac:dyDescent="0.2">
      <c r="B278" s="20"/>
      <c r="C278" s="29"/>
      <c r="D278" s="17"/>
      <c r="M278" s="16"/>
      <c r="N278" s="16"/>
    </row>
    <row r="279" spans="2:14" x14ac:dyDescent="0.2">
      <c r="B279" s="20"/>
      <c r="C279" s="29"/>
      <c r="D279" s="17"/>
      <c r="M279" s="16"/>
      <c r="N279" s="16"/>
    </row>
    <row r="280" spans="2:14" x14ac:dyDescent="0.2">
      <c r="B280" s="20"/>
      <c r="C280" s="29"/>
      <c r="D280" s="17"/>
      <c r="M280" s="16"/>
      <c r="N280" s="16"/>
    </row>
    <row r="281" spans="2:14" x14ac:dyDescent="0.2">
      <c r="B281" s="20"/>
      <c r="C281" s="29"/>
      <c r="D281" s="17"/>
      <c r="M281" s="16"/>
      <c r="N281" s="16"/>
    </row>
    <row r="282" spans="2:14" x14ac:dyDescent="0.2">
      <c r="B282" s="20"/>
      <c r="C282" s="29"/>
      <c r="D282" s="17"/>
      <c r="M282" s="16"/>
      <c r="N282" s="16"/>
    </row>
    <row r="283" spans="2:14" x14ac:dyDescent="0.2">
      <c r="B283" s="20"/>
      <c r="C283" s="29"/>
      <c r="D283" s="17"/>
      <c r="M283" s="16"/>
      <c r="N283" s="16"/>
    </row>
    <row r="284" spans="2:14" x14ac:dyDescent="0.2">
      <c r="B284" s="20"/>
      <c r="C284" s="29"/>
      <c r="D284" s="17"/>
      <c r="M284" s="16"/>
      <c r="N284" s="16"/>
    </row>
    <row r="285" spans="2:14" x14ac:dyDescent="0.2">
      <c r="B285" s="20"/>
      <c r="C285" s="29"/>
      <c r="D285" s="17"/>
      <c r="M285" s="16"/>
      <c r="N285" s="16"/>
    </row>
    <row r="286" spans="2:14" x14ac:dyDescent="0.2">
      <c r="B286" s="20"/>
      <c r="C286" s="29"/>
      <c r="D286" s="17"/>
      <c r="M286" s="16"/>
      <c r="N286" s="16"/>
    </row>
    <row r="287" spans="2:14" x14ac:dyDescent="0.2">
      <c r="B287" s="20"/>
      <c r="C287" s="29"/>
      <c r="D287" s="17"/>
      <c r="M287" s="16"/>
      <c r="N287" s="16"/>
    </row>
    <row r="288" spans="2:14" x14ac:dyDescent="0.2">
      <c r="B288" s="20"/>
      <c r="C288" s="29"/>
      <c r="D288" s="17"/>
      <c r="M288" s="16"/>
      <c r="N288" s="16"/>
    </row>
    <row r="289" spans="2:14" x14ac:dyDescent="0.2">
      <c r="B289" s="20"/>
      <c r="C289" s="29"/>
      <c r="D289" s="17"/>
      <c r="M289" s="16"/>
      <c r="N289" s="16"/>
    </row>
    <row r="290" spans="2:14" x14ac:dyDescent="0.2">
      <c r="B290" s="20"/>
      <c r="C290" s="29"/>
      <c r="D290" s="17"/>
      <c r="M290" s="16"/>
      <c r="N290" s="16"/>
    </row>
    <row r="291" spans="2:14" x14ac:dyDescent="0.2">
      <c r="B291" s="20"/>
      <c r="C291" s="29"/>
      <c r="D291" s="17"/>
      <c r="M291" s="16"/>
      <c r="N291" s="16"/>
    </row>
    <row r="292" spans="2:14" x14ac:dyDescent="0.2">
      <c r="B292" s="20"/>
      <c r="C292" s="29"/>
      <c r="D292" s="17"/>
      <c r="M292" s="16"/>
      <c r="N292" s="16"/>
    </row>
    <row r="293" spans="2:14" x14ac:dyDescent="0.2">
      <c r="B293" s="20"/>
      <c r="C293" s="29"/>
      <c r="D293" s="17"/>
      <c r="M293" s="16"/>
      <c r="N293" s="16"/>
    </row>
    <row r="294" spans="2:14" x14ac:dyDescent="0.2">
      <c r="B294" s="20"/>
      <c r="C294" s="29"/>
      <c r="D294" s="17"/>
      <c r="M294" s="16"/>
      <c r="N294" s="16"/>
    </row>
    <row r="295" spans="2:14" x14ac:dyDescent="0.2">
      <c r="B295" s="20"/>
      <c r="C295" s="29"/>
      <c r="D295" s="17"/>
      <c r="M295" s="16"/>
      <c r="N295" s="16"/>
    </row>
    <row r="296" spans="2:14" x14ac:dyDescent="0.2">
      <c r="B296" s="20"/>
      <c r="C296" s="29"/>
      <c r="D296" s="17"/>
      <c r="M296" s="16"/>
      <c r="N296" s="16"/>
    </row>
    <row r="297" spans="2:14" x14ac:dyDescent="0.2">
      <c r="B297" s="20"/>
      <c r="C297" s="29"/>
      <c r="D297" s="17"/>
      <c r="M297" s="16"/>
      <c r="N297" s="16"/>
    </row>
    <row r="298" spans="2:14" x14ac:dyDescent="0.2">
      <c r="B298" s="20"/>
      <c r="C298" s="29"/>
      <c r="D298" s="17"/>
      <c r="M298" s="16"/>
      <c r="N298" s="16"/>
    </row>
    <row r="299" spans="2:14" x14ac:dyDescent="0.2">
      <c r="B299" s="20"/>
      <c r="C299" s="29"/>
      <c r="D299" s="17"/>
      <c r="M299" s="16"/>
      <c r="N299" s="16"/>
    </row>
    <row r="300" spans="2:14" x14ac:dyDescent="0.2">
      <c r="B300" s="20"/>
      <c r="C300" s="29"/>
      <c r="D300" s="17"/>
      <c r="M300" s="16"/>
      <c r="N300" s="16"/>
    </row>
    <row r="301" spans="2:14" x14ac:dyDescent="0.2">
      <c r="B301" s="20"/>
      <c r="C301" s="29"/>
      <c r="D301" s="17"/>
      <c r="M301" s="16"/>
      <c r="N301" s="16"/>
    </row>
    <row r="302" spans="2:14" x14ac:dyDescent="0.2">
      <c r="B302" s="20"/>
      <c r="C302" s="29"/>
      <c r="D302" s="17"/>
      <c r="M302" s="16"/>
      <c r="N302" s="16"/>
    </row>
    <row r="303" spans="2:14" x14ac:dyDescent="0.2">
      <c r="B303" s="20"/>
      <c r="C303" s="29"/>
      <c r="D303" s="17"/>
      <c r="H303" s="16"/>
      <c r="I303" s="16"/>
      <c r="J303" s="16"/>
      <c r="K303" s="16"/>
      <c r="L303" s="16"/>
      <c r="M303" s="16"/>
      <c r="N303" s="16"/>
    </row>
    <row r="304" spans="2:14" x14ac:dyDescent="0.2">
      <c r="B304" s="20"/>
      <c r="C304" s="29"/>
      <c r="D304" s="17"/>
      <c r="M304" s="16"/>
      <c r="N304" s="16"/>
    </row>
    <row r="305" spans="2:14" x14ac:dyDescent="0.2">
      <c r="B305" s="20"/>
      <c r="C305" s="29"/>
      <c r="D305" s="17"/>
      <c r="M305" s="16"/>
      <c r="N305" s="16"/>
    </row>
    <row r="306" spans="2:14" x14ac:dyDescent="0.2">
      <c r="B306" s="20"/>
      <c r="C306" s="29"/>
      <c r="D306" s="17"/>
      <c r="H306" s="16"/>
      <c r="I306" s="16"/>
      <c r="J306" s="16"/>
      <c r="K306" s="16"/>
      <c r="L306" s="16"/>
      <c r="M306" s="16"/>
      <c r="N306" s="16"/>
    </row>
    <row r="307" spans="2:14" x14ac:dyDescent="0.2">
      <c r="B307" s="20"/>
      <c r="C307" s="29"/>
      <c r="D307" s="17"/>
      <c r="H307" s="16"/>
      <c r="I307" s="16"/>
      <c r="J307" s="16"/>
      <c r="K307" s="16"/>
      <c r="L307" s="16"/>
      <c r="M307" s="16"/>
      <c r="N307" s="16"/>
    </row>
    <row r="308" spans="2:14" x14ac:dyDescent="0.2">
      <c r="B308" s="20"/>
      <c r="C308" s="29"/>
      <c r="D308" s="17"/>
      <c r="M308" s="16"/>
      <c r="N308" s="16"/>
    </row>
    <row r="309" spans="2:14" x14ac:dyDescent="0.2">
      <c r="B309" s="20"/>
      <c r="C309" s="29"/>
      <c r="D309" s="17"/>
      <c r="M309" s="16"/>
      <c r="N309" s="16"/>
    </row>
    <row r="310" spans="2:14" x14ac:dyDescent="0.2">
      <c r="B310" s="20"/>
      <c r="C310" s="29"/>
      <c r="D310" s="17"/>
      <c r="H310" s="16"/>
      <c r="I310" s="16"/>
      <c r="J310" s="16"/>
      <c r="K310" s="16"/>
      <c r="L310" s="16"/>
      <c r="M310" s="16"/>
      <c r="N310" s="16"/>
    </row>
    <row r="311" spans="2:14" x14ac:dyDescent="0.2">
      <c r="B311" s="20"/>
      <c r="C311" s="29"/>
      <c r="D311" s="17"/>
      <c r="M311" s="16"/>
      <c r="N311" s="16"/>
    </row>
    <row r="312" spans="2:14" x14ac:dyDescent="0.2">
      <c r="B312" s="20"/>
      <c r="C312" s="29"/>
      <c r="D312" s="17"/>
      <c r="M312" s="16"/>
      <c r="N312" s="16"/>
    </row>
    <row r="313" spans="2:14" x14ac:dyDescent="0.2">
      <c r="B313" s="20"/>
      <c r="C313" s="29"/>
      <c r="D313" s="17"/>
      <c r="M313" s="16"/>
      <c r="N313" s="16"/>
    </row>
    <row r="314" spans="2:14" x14ac:dyDescent="0.2">
      <c r="B314" s="20"/>
      <c r="C314" s="29"/>
      <c r="D314" s="17"/>
      <c r="M314" s="16"/>
      <c r="N314" s="16"/>
    </row>
    <row r="315" spans="2:14" x14ac:dyDescent="0.2">
      <c r="B315" s="20"/>
      <c r="C315" s="29"/>
      <c r="D315" s="17"/>
      <c r="M315" s="16"/>
      <c r="N315" s="16"/>
    </row>
    <row r="316" spans="2:14" x14ac:dyDescent="0.2">
      <c r="B316" s="20"/>
      <c r="C316" s="29"/>
      <c r="D316" s="17"/>
      <c r="M316" s="16"/>
      <c r="N316" s="16"/>
    </row>
    <row r="317" spans="2:14" x14ac:dyDescent="0.2">
      <c r="B317" s="20"/>
      <c r="C317" s="29"/>
      <c r="D317" s="17"/>
      <c r="M317" s="16"/>
      <c r="N317" s="16"/>
    </row>
    <row r="318" spans="2:14" x14ac:dyDescent="0.2">
      <c r="B318" s="20"/>
      <c r="C318" s="29"/>
      <c r="D318" s="17"/>
      <c r="M318" s="16"/>
      <c r="N318" s="16"/>
    </row>
    <row r="319" spans="2:14" x14ac:dyDescent="0.2">
      <c r="B319" s="20"/>
      <c r="C319" s="29"/>
      <c r="D319" s="17"/>
      <c r="M319" s="16"/>
      <c r="N319" s="16"/>
    </row>
    <row r="320" spans="2:14" x14ac:dyDescent="0.2">
      <c r="B320" s="20"/>
      <c r="C320" s="29"/>
      <c r="D320" s="17"/>
      <c r="M320" s="16"/>
      <c r="N320" s="16"/>
    </row>
    <row r="321" spans="2:14" x14ac:dyDescent="0.2">
      <c r="B321" s="20"/>
      <c r="C321" s="29"/>
      <c r="D321" s="17"/>
      <c r="H321" s="16"/>
      <c r="I321" s="16"/>
      <c r="J321" s="16"/>
      <c r="K321" s="16"/>
      <c r="L321" s="16"/>
      <c r="M321" s="16"/>
      <c r="N321" s="16"/>
    </row>
    <row r="322" spans="2:14" x14ac:dyDescent="0.2">
      <c r="B322" s="20"/>
      <c r="C322" s="29"/>
      <c r="D322" s="17"/>
      <c r="H322" s="16"/>
      <c r="I322" s="16"/>
      <c r="J322" s="16"/>
      <c r="K322" s="16"/>
      <c r="L322" s="16"/>
      <c r="M322" s="16"/>
      <c r="N322" s="16"/>
    </row>
    <row r="323" spans="2:14" x14ac:dyDescent="0.2">
      <c r="B323" s="20"/>
      <c r="C323" s="29"/>
      <c r="D323" s="17"/>
      <c r="H323" s="16"/>
      <c r="I323" s="16"/>
      <c r="J323" s="16"/>
      <c r="K323" s="16"/>
      <c r="L323" s="16"/>
      <c r="M323" s="16"/>
      <c r="N323" s="16"/>
    </row>
    <row r="324" spans="2:14" x14ac:dyDescent="0.2">
      <c r="B324" s="20"/>
      <c r="C324" s="29"/>
      <c r="D324" s="17"/>
      <c r="H324" s="16"/>
      <c r="I324" s="16"/>
      <c r="J324" s="16"/>
      <c r="K324" s="16"/>
      <c r="L324" s="16"/>
      <c r="M324" s="16"/>
      <c r="N324" s="16"/>
    </row>
    <row r="325" spans="2:14" x14ac:dyDescent="0.2">
      <c r="B325" s="20"/>
      <c r="C325" s="29"/>
      <c r="D325" s="17"/>
      <c r="H325" s="16"/>
      <c r="I325" s="16"/>
      <c r="J325" s="16"/>
      <c r="K325" s="16"/>
      <c r="L325" s="16"/>
      <c r="M325" s="16"/>
      <c r="N325" s="16"/>
    </row>
    <row r="326" spans="2:14" x14ac:dyDescent="0.2">
      <c r="B326" s="20"/>
      <c r="C326" s="29"/>
      <c r="D326" s="17"/>
      <c r="H326" s="16"/>
      <c r="I326" s="16"/>
      <c r="J326" s="16"/>
      <c r="K326" s="16"/>
      <c r="L326" s="16"/>
      <c r="M326" s="16"/>
      <c r="N326" s="16"/>
    </row>
    <row r="327" spans="2:14" x14ac:dyDescent="0.2">
      <c r="B327" s="20"/>
      <c r="C327" s="29"/>
      <c r="D327" s="17"/>
      <c r="H327" s="16"/>
      <c r="I327" s="16"/>
      <c r="J327" s="16"/>
      <c r="K327" s="16"/>
      <c r="L327" s="16"/>
      <c r="M327" s="16"/>
      <c r="N327" s="16"/>
    </row>
    <row r="328" spans="2:14" x14ac:dyDescent="0.2">
      <c r="B328" s="20"/>
      <c r="C328" s="29"/>
      <c r="D328" s="17"/>
      <c r="H328" s="16"/>
      <c r="I328" s="16"/>
      <c r="J328" s="16"/>
      <c r="K328" s="16"/>
      <c r="L328" s="16"/>
      <c r="M328" s="16"/>
      <c r="N328" s="16"/>
    </row>
    <row r="329" spans="2:14" x14ac:dyDescent="0.2">
      <c r="B329" s="20"/>
      <c r="C329" s="29"/>
      <c r="D329" s="17"/>
      <c r="H329" s="16"/>
      <c r="I329" s="16"/>
      <c r="J329" s="16"/>
      <c r="K329" s="16"/>
      <c r="L329" s="16"/>
      <c r="M329" s="16"/>
      <c r="N329" s="16"/>
    </row>
    <row r="330" spans="2:14" x14ac:dyDescent="0.2">
      <c r="B330" s="20"/>
      <c r="C330" s="29"/>
      <c r="D330" s="17"/>
      <c r="H330" s="16"/>
      <c r="I330" s="16"/>
      <c r="J330" s="16"/>
      <c r="K330" s="16"/>
      <c r="L330" s="16"/>
      <c r="M330" s="16"/>
      <c r="N330" s="16"/>
    </row>
    <row r="331" spans="2:14" x14ac:dyDescent="0.2">
      <c r="B331" s="20"/>
      <c r="C331" s="29"/>
      <c r="D331" s="17"/>
      <c r="H331" s="16"/>
      <c r="I331" s="16"/>
      <c r="J331" s="16"/>
      <c r="K331" s="16"/>
      <c r="L331" s="16"/>
      <c r="M331" s="16"/>
      <c r="N331" s="16"/>
    </row>
    <row r="332" spans="2:14" x14ac:dyDescent="0.2">
      <c r="B332" s="20"/>
      <c r="C332" s="29"/>
      <c r="D332" s="17"/>
      <c r="H332" s="16"/>
      <c r="I332" s="16"/>
      <c r="J332" s="16"/>
      <c r="K332" s="16"/>
      <c r="L332" s="16"/>
      <c r="M332" s="16"/>
      <c r="N332" s="16"/>
    </row>
    <row r="333" spans="2:14" x14ac:dyDescent="0.2">
      <c r="B333" s="20"/>
      <c r="C333" s="29"/>
      <c r="D333" s="17"/>
      <c r="H333" s="16"/>
      <c r="I333" s="16"/>
      <c r="J333" s="16"/>
      <c r="K333" s="16"/>
      <c r="L333" s="16"/>
      <c r="M333" s="16"/>
      <c r="N333" s="16"/>
    </row>
    <row r="334" spans="2:14" x14ac:dyDescent="0.2">
      <c r="B334" s="20"/>
      <c r="C334" s="29"/>
      <c r="D334" s="17"/>
      <c r="H334" s="16"/>
      <c r="I334" s="16"/>
      <c r="J334" s="16"/>
      <c r="K334" s="16"/>
      <c r="L334" s="16"/>
      <c r="M334" s="16"/>
      <c r="N334" s="16"/>
    </row>
    <row r="335" spans="2:14" x14ac:dyDescent="0.2">
      <c r="B335" s="20"/>
      <c r="C335" s="29"/>
      <c r="D335" s="17"/>
      <c r="H335" s="16"/>
      <c r="I335" s="16"/>
      <c r="J335" s="16"/>
      <c r="K335" s="16"/>
      <c r="L335" s="16"/>
      <c r="M335" s="16"/>
      <c r="N335" s="16"/>
    </row>
    <row r="336" spans="2:14" x14ac:dyDescent="0.2">
      <c r="B336" s="20"/>
      <c r="C336" s="29"/>
      <c r="D336" s="17"/>
      <c r="H336" s="16"/>
      <c r="I336" s="16"/>
      <c r="J336" s="16"/>
      <c r="K336" s="16"/>
      <c r="L336" s="16"/>
      <c r="M336" s="16"/>
      <c r="N336" s="16"/>
    </row>
  </sheetData>
  <autoFilter ref="B15:M170" xr:uid="{00000000-0009-0000-0000-000002000000}"/>
  <sortState xmlns:xlrd2="http://schemas.microsoft.com/office/spreadsheetml/2017/richdata2" ref="C431:I436">
    <sortCondition ref="C431:C436"/>
  </sortState>
  <mergeCells count="13">
    <mergeCell ref="B9:E9"/>
    <mergeCell ref="B11:E11"/>
    <mergeCell ref="B14:B15"/>
    <mergeCell ref="C14:C15"/>
    <mergeCell ref="D14:D15"/>
    <mergeCell ref="E14:E15"/>
    <mergeCell ref="M1:N1"/>
    <mergeCell ref="N14:N15"/>
    <mergeCell ref="M14:M15"/>
    <mergeCell ref="L14:L15"/>
    <mergeCell ref="F9:L9"/>
    <mergeCell ref="F14:G14"/>
    <mergeCell ref="H14:J14"/>
  </mergeCells>
  <phoneticPr fontId="19" type="noConversion"/>
  <conditionalFormatting sqref="F20:G27">
    <cfRule type="cellIs" dxfId="51" priority="65" operator="greaterThan">
      <formula>0</formula>
    </cfRule>
    <cfRule type="cellIs" dxfId="50" priority="66" operator="greaterThan">
      <formula>0</formula>
    </cfRule>
    <cfRule type="containsText" dxfId="49" priority="67" operator="containsText" text="#N/D">
      <formula>NOT(ISERROR(SEARCH("#N/D",F20)))</formula>
    </cfRule>
    <cfRule type="cellIs" dxfId="48" priority="68" operator="equal">
      <formula>#N/A</formula>
    </cfRule>
  </conditionalFormatting>
  <conditionalFormatting sqref="F31:G36 F38:G39 F46:G47 F51:G53 F55:G57 F59:G59 F61:G71 F73:G75 F79:G82 F86:G87 F89:G90 F94:G96 F100:G103 F105:G108 F119:G122 F150:G154 F156:G158 F168:G169">
    <cfRule type="cellIs" dxfId="47" priority="313" operator="greaterThan">
      <formula>0</formula>
    </cfRule>
    <cfRule type="cellIs" dxfId="46" priority="314" operator="greaterThan">
      <formula>0</formula>
    </cfRule>
    <cfRule type="containsText" dxfId="45" priority="315" operator="containsText" text="#N/D">
      <formula>NOT(ISERROR(SEARCH("#N/D",F31)))</formula>
    </cfRule>
    <cfRule type="cellIs" dxfId="44" priority="316" operator="equal">
      <formula>#N/A</formula>
    </cfRule>
  </conditionalFormatting>
  <conditionalFormatting sqref="F41:G44">
    <cfRule type="cellIs" dxfId="43" priority="433" operator="greaterThan">
      <formula>0</formula>
    </cfRule>
    <cfRule type="cellIs" dxfId="42" priority="434" operator="greaterThan">
      <formula>0</formula>
    </cfRule>
    <cfRule type="containsText" dxfId="41" priority="435" operator="containsText" text="#N/D">
      <formula>NOT(ISERROR(SEARCH("#N/D",F41)))</formula>
    </cfRule>
    <cfRule type="cellIs" dxfId="40" priority="436" operator="equal">
      <formula>#N/A</formula>
    </cfRule>
  </conditionalFormatting>
  <conditionalFormatting sqref="F49:G49">
    <cfRule type="cellIs" dxfId="39" priority="385" operator="greaterThan">
      <formula>0</formula>
    </cfRule>
    <cfRule type="cellIs" dxfId="38" priority="386" operator="greaterThan">
      <formula>0</formula>
    </cfRule>
    <cfRule type="containsText" dxfId="37" priority="387" operator="containsText" text="#N/D">
      <formula>NOT(ISERROR(SEARCH("#N/D",F49)))</formula>
    </cfRule>
    <cfRule type="cellIs" dxfId="36" priority="388" operator="equal">
      <formula>#N/A</formula>
    </cfRule>
  </conditionalFormatting>
  <conditionalFormatting sqref="F77:G77">
    <cfRule type="cellIs" dxfId="35" priority="369" operator="greaterThan">
      <formula>0</formula>
    </cfRule>
    <cfRule type="cellIs" dxfId="34" priority="370" operator="greaterThan">
      <formula>0</formula>
    </cfRule>
    <cfRule type="containsText" dxfId="33" priority="371" operator="containsText" text="#N/D">
      <formula>NOT(ISERROR(SEARCH("#N/D",F77)))</formula>
    </cfRule>
    <cfRule type="cellIs" dxfId="32" priority="372" operator="equal">
      <formula>#N/A</formula>
    </cfRule>
  </conditionalFormatting>
  <conditionalFormatting sqref="F84:G84">
    <cfRule type="cellIs" dxfId="31" priority="361" operator="greaterThan">
      <formula>0</formula>
    </cfRule>
    <cfRule type="cellIs" dxfId="30" priority="362" operator="greaterThan">
      <formula>0</formula>
    </cfRule>
    <cfRule type="containsText" dxfId="29" priority="363" operator="containsText" text="#N/D">
      <formula>NOT(ISERROR(SEARCH("#N/D",F84)))</formula>
    </cfRule>
    <cfRule type="cellIs" dxfId="28" priority="364" operator="equal">
      <formula>#N/A</formula>
    </cfRule>
  </conditionalFormatting>
  <conditionalFormatting sqref="F92:G92">
    <cfRule type="cellIs" dxfId="27" priority="345" operator="greaterThan">
      <formula>0</formula>
    </cfRule>
    <cfRule type="cellIs" dxfId="26" priority="346" operator="greaterThan">
      <formula>0</formula>
    </cfRule>
    <cfRule type="containsText" dxfId="25" priority="347" operator="containsText" text="#N/D">
      <formula>NOT(ISERROR(SEARCH("#N/D",F92)))</formula>
    </cfRule>
    <cfRule type="cellIs" dxfId="24" priority="348" operator="equal">
      <formula>#N/A</formula>
    </cfRule>
  </conditionalFormatting>
  <conditionalFormatting sqref="F98:G98">
    <cfRule type="cellIs" dxfId="23" priority="337" operator="greaterThan">
      <formula>0</formula>
    </cfRule>
    <cfRule type="cellIs" dxfId="22" priority="338" operator="greaterThan">
      <formula>0</formula>
    </cfRule>
    <cfRule type="containsText" dxfId="21" priority="339" operator="containsText" text="#N/D">
      <formula>NOT(ISERROR(SEARCH("#N/D",F98)))</formula>
    </cfRule>
    <cfRule type="cellIs" dxfId="20" priority="340" operator="equal">
      <formula>#N/A</formula>
    </cfRule>
  </conditionalFormatting>
  <conditionalFormatting sqref="F110:G110">
    <cfRule type="cellIs" dxfId="19" priority="321" operator="greaterThan">
      <formula>0</formula>
    </cfRule>
    <cfRule type="cellIs" dxfId="18" priority="322" operator="greaterThan">
      <formula>0</formula>
    </cfRule>
    <cfRule type="containsText" dxfId="17" priority="323" operator="containsText" text="#N/D">
      <formula>NOT(ISERROR(SEARCH("#N/D",F110)))</formula>
    </cfRule>
    <cfRule type="cellIs" dxfId="16" priority="324" operator="equal">
      <formula>#N/A</formula>
    </cfRule>
  </conditionalFormatting>
  <conditionalFormatting sqref="F112:G117">
    <cfRule type="cellIs" dxfId="15" priority="29" operator="greaterThan">
      <formula>0</formula>
    </cfRule>
    <cfRule type="cellIs" dxfId="14" priority="30" operator="greaterThan">
      <formula>0</formula>
    </cfRule>
    <cfRule type="containsText" dxfId="13" priority="31" operator="containsText" text="#N/D">
      <formula>NOT(ISERROR(SEARCH("#N/D",F112)))</formula>
    </cfRule>
    <cfRule type="cellIs" dxfId="12" priority="32" operator="equal">
      <formula>#N/A</formula>
    </cfRule>
  </conditionalFormatting>
  <conditionalFormatting sqref="F124:G142">
    <cfRule type="cellIs" dxfId="11" priority="1" operator="greaterThan">
      <formula>0</formula>
    </cfRule>
    <cfRule type="cellIs" dxfId="10" priority="2" operator="greaterThan">
      <formula>0</formula>
    </cfRule>
    <cfRule type="containsText" dxfId="9" priority="3" operator="containsText" text="#N/D">
      <formula>NOT(ISERROR(SEARCH("#N/D",F124)))</formula>
    </cfRule>
    <cfRule type="cellIs" dxfId="8" priority="4" operator="equal">
      <formula>#N/A</formula>
    </cfRule>
  </conditionalFormatting>
  <conditionalFormatting sqref="F144:G148">
    <cfRule type="cellIs" dxfId="7" priority="33" operator="greaterThan">
      <formula>0</formula>
    </cfRule>
    <cfRule type="cellIs" dxfId="6" priority="34" operator="greaterThan">
      <formula>0</formula>
    </cfRule>
    <cfRule type="containsText" dxfId="5" priority="35" operator="containsText" text="#N/D">
      <formula>NOT(ISERROR(SEARCH("#N/D",F144)))</formula>
    </cfRule>
    <cfRule type="cellIs" dxfId="4" priority="36" operator="equal">
      <formula>#N/A</formula>
    </cfRule>
  </conditionalFormatting>
  <conditionalFormatting sqref="F160:G166">
    <cfRule type="cellIs" dxfId="3" priority="25" operator="greaterThan">
      <formula>0</formula>
    </cfRule>
    <cfRule type="cellIs" dxfId="2" priority="26" operator="greaterThan">
      <formula>0</formula>
    </cfRule>
    <cfRule type="containsText" dxfId="1" priority="27" operator="containsText" text="#N/D">
      <formula>NOT(ISERROR(SEARCH("#N/D",F160)))</formula>
    </cfRule>
    <cfRule type="cellIs" dxfId="0" priority="28" operator="equal">
      <formula>#N/A</formula>
    </cfRule>
  </conditionalFormatting>
  <pageMargins left="0.39370078740157483" right="0.27559055118110237" top="0.27559055118110237" bottom="0.39370078740157483" header="0" footer="0.19685039370078741"/>
  <pageSetup paperSize="9" scale="59" fitToHeight="0" orientation="landscape" r:id="rId1"/>
  <headerFooter>
    <oddFooter>&amp;L&amp;F&amp;C&amp;P/&amp;N&amp;R&amp;D</oddFooter>
  </headerFooter>
  <rowBreaks count="2" manualBreakCount="2">
    <brk id="47" max="16383" man="1"/>
    <brk id="18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12">
              <controlPr defaultSize="0" autoFill="0" autoLine="0" autoPict="0">
                <anchor moveWithCells="1">
                  <from>
                    <xdr:col>2</xdr:col>
                    <xdr:colOff>0</xdr:colOff>
                    <xdr:row>178</xdr:row>
                    <xdr:rowOff>0</xdr:rowOff>
                  </from>
                  <to>
                    <xdr:col>2</xdr:col>
                    <xdr:colOff>9525</xdr:colOff>
                    <xdr:row>179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113">
              <controlPr defaultSize="0" autoFill="0" autoLine="0" autoPict="0">
                <anchor moveWithCells="1">
                  <from>
                    <xdr:col>2</xdr:col>
                    <xdr:colOff>0</xdr:colOff>
                    <xdr:row>178</xdr:row>
                    <xdr:rowOff>0</xdr:rowOff>
                  </from>
                  <to>
                    <xdr:col>2</xdr:col>
                    <xdr:colOff>19050</xdr:colOff>
                    <xdr:row>179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179</xdr:row>
                    <xdr:rowOff>0</xdr:rowOff>
                  </from>
                  <to>
                    <xdr:col>2</xdr:col>
                    <xdr:colOff>19050</xdr:colOff>
                    <xdr:row>180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2</xdr:col>
                    <xdr:colOff>0</xdr:colOff>
                    <xdr:row>190</xdr:row>
                    <xdr:rowOff>114300</xdr:rowOff>
                  </from>
                  <to>
                    <xdr:col>2</xdr:col>
                    <xdr:colOff>0</xdr:colOff>
                    <xdr:row>192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111">
              <controlPr defaultSize="0" autoFill="0" autoLine="0" autoPict="0">
                <anchor moveWithCells="1">
                  <from>
                    <xdr:col>2</xdr:col>
                    <xdr:colOff>0</xdr:colOff>
                    <xdr:row>189</xdr:row>
                    <xdr:rowOff>95250</xdr:rowOff>
                  </from>
                  <to>
                    <xdr:col>2</xdr:col>
                    <xdr:colOff>0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571500</xdr:colOff>
                    <xdr:row>191</xdr:row>
                    <xdr:rowOff>28575</xdr:rowOff>
                  </from>
                  <to>
                    <xdr:col>2</xdr:col>
                    <xdr:colOff>581025</xdr:colOff>
                    <xdr:row>193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2</xdr:col>
                    <xdr:colOff>561975</xdr:colOff>
                    <xdr:row>192</xdr:row>
                    <xdr:rowOff>19050</xdr:rowOff>
                  </from>
                  <to>
                    <xdr:col>2</xdr:col>
                    <xdr:colOff>581025</xdr:colOff>
                    <xdr:row>193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2</xdr:col>
                    <xdr:colOff>1447800</xdr:colOff>
                    <xdr:row>190</xdr:row>
                    <xdr:rowOff>114300</xdr:rowOff>
                  </from>
                  <to>
                    <xdr:col>2</xdr:col>
                    <xdr:colOff>1762125</xdr:colOff>
                    <xdr:row>192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2</xdr:col>
                    <xdr:colOff>1447800</xdr:colOff>
                    <xdr:row>189</xdr:row>
                    <xdr:rowOff>114300</xdr:rowOff>
                  </from>
                  <to>
                    <xdr:col>2</xdr:col>
                    <xdr:colOff>1762125</xdr:colOff>
                    <xdr:row>191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C7A260A0-513E-4D37-A9FF-2963DDD647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4AF73E-FCA8-4992-84C7-A881B0A7B4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981503-D3F6-4427-B134-ABCEDB4E00B3}">
  <ds:schemaRefs>
    <ds:schemaRef ds:uri="http://purl.org/dc/dcmitype/"/>
    <ds:schemaRef ds:uri="http://schemas.microsoft.com/office/infopath/2007/PartnerControls"/>
    <ds:schemaRef ds:uri="3794d6e5-718f-45cf-b1ce-ad6df3273a38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d205becf-6b50-45a1-8e5c-2a01c10a743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DADOS EEAT</vt:lpstr>
      <vt:lpstr>RESUMO</vt:lpstr>
      <vt:lpstr>PLANILHA</vt:lpstr>
      <vt:lpstr>PLANILHA!Area_de_impressao</vt:lpstr>
      <vt:lpstr>RESUMO!Area_de_impressao</vt:lpstr>
      <vt:lpstr>PLANILHA!Titulos_de_impressao</vt:lpstr>
      <vt:lpstr>RESUMO!Titulos_de_impressao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BAGGIO</dc:creator>
  <cp:lastModifiedBy>Larissa Matsuura Santos</cp:lastModifiedBy>
  <cp:revision/>
  <cp:lastPrinted>2025-02-28T14:53:57Z</cp:lastPrinted>
  <dcterms:created xsi:type="dcterms:W3CDTF">2021-09-10T19:58:06Z</dcterms:created>
  <dcterms:modified xsi:type="dcterms:W3CDTF">2025-05-13T12:54:10Z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2021-10-08T17:30:19Z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e035618d-143b-448c-8426-82382c25ef16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